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desprat\BUL\DFVE-ETUDES DOCUMENTS DE PARTAGE\MCC 2020-2021\LESLA\MCC DEPOSEES\asie\mASTER\"/>
    </mc:Choice>
  </mc:AlternateContent>
  <bookViews>
    <workbookView xWindow="0" yWindow="0" windowWidth="25140" windowHeight="10320" tabRatio="672" firstSheet="2" activeTab="2"/>
  </bookViews>
  <sheets>
    <sheet name="DD421" sheetId="2" state="hidden" r:id="rId1"/>
    <sheet name="DD422" sheetId="4" state="hidden" r:id="rId2"/>
    <sheet name="Feuil1" sheetId="10" r:id="rId3"/>
  </sheets>
  <externalReferences>
    <externalReference r:id="rId4"/>
  </externalReferences>
  <definedNames>
    <definedName name="PARAM_CM" localSheetId="0">'[1]Paramètres 14-15'!$B$8</definedName>
    <definedName name="PARAM_CM" localSheetId="1">'[1]Paramètres 14-15'!$B$8</definedName>
    <definedName name="PARAM_CM">#REF!</definedName>
    <definedName name="PARAM_LANGUE" localSheetId="1">#REF!</definedName>
    <definedName name="PARAM_LANGUE">#REF!</definedName>
    <definedName name="PARAM_Langues">'[1]Paramètres 14-15'!$B$10</definedName>
    <definedName name="PARAM_TD" localSheetId="0">'[1]Paramètres 14-15'!$B$9</definedName>
    <definedName name="PARAM_TD" localSheetId="1">'[1]Paramètres 14-15'!$B$9</definedName>
    <definedName name="PARAM_TD">#REF!</definedName>
    <definedName name="PARAM_TIC" localSheetId="0">'[1]Paramètres 14-15'!$B$12</definedName>
    <definedName name="PARAM_TIC" localSheetId="1">'[1]Paramètres 14-15'!$B$12</definedName>
    <definedName name="PARAM_TIC">#REF!</definedName>
    <definedName name="_xlnm.Print_Area" localSheetId="0">'DD421'!$A$1:$P$70</definedName>
    <definedName name="_xlnm.Print_Area" localSheetId="1">'DD422'!$A$1:$P$68</definedName>
  </definedNames>
  <calcPr calcId="162913"/>
</workbook>
</file>

<file path=xl/calcChain.xml><?xml version="1.0" encoding="utf-8"?>
<calcChain xmlns="http://schemas.openxmlformats.org/spreadsheetml/2006/main">
  <c r="H30" i="2" l="1"/>
  <c r="O57" i="2" l="1"/>
  <c r="M57" i="2"/>
  <c r="L57" i="2"/>
  <c r="M40" i="4"/>
  <c r="L40" i="4"/>
  <c r="M39" i="4"/>
  <c r="L39" i="4"/>
  <c r="O8" i="4"/>
  <c r="M8" i="4"/>
  <c r="L8" i="4"/>
  <c r="M7" i="4"/>
  <c r="L7" i="4"/>
  <c r="H24" i="2"/>
  <c r="H23" i="2"/>
  <c r="H18" i="2"/>
  <c r="H16" i="2"/>
  <c r="H15" i="2"/>
  <c r="O40" i="2"/>
  <c r="M40" i="2"/>
  <c r="L40" i="2"/>
  <c r="M7" i="2"/>
  <c r="L7" i="2"/>
  <c r="O8" i="2"/>
  <c r="L8" i="2"/>
  <c r="M8" i="2"/>
</calcChain>
</file>

<file path=xl/sharedStrings.xml><?xml version="1.0" encoding="utf-8"?>
<sst xmlns="http://schemas.openxmlformats.org/spreadsheetml/2006/main" count="709" uniqueCount="299">
  <si>
    <t>Contrat 2016/2020</t>
  </si>
  <si>
    <t>Effectif</t>
  </si>
  <si>
    <t>Capacité CM</t>
  </si>
  <si>
    <t>Capacité TD</t>
  </si>
  <si>
    <t>Valorisation d'autres activités</t>
  </si>
  <si>
    <t>ECTS</t>
  </si>
  <si>
    <t>MASTER 1ère Année</t>
  </si>
  <si>
    <t>Nb h restant à charge si mutualisation</t>
  </si>
  <si>
    <t>Coeff</t>
  </si>
  <si>
    <t>CM</t>
  </si>
  <si>
    <t>TD</t>
  </si>
  <si>
    <t>Mémoire</t>
  </si>
  <si>
    <t>stage</t>
  </si>
  <si>
    <t>Nb h
à distance</t>
  </si>
  <si>
    <t>Nb h présentiel</t>
  </si>
  <si>
    <t>Total HTD L3.1</t>
  </si>
  <si>
    <t>ENS</t>
  </si>
  <si>
    <t>Intitulés</t>
  </si>
  <si>
    <t>Type</t>
  </si>
  <si>
    <t>Codes listes</t>
  </si>
  <si>
    <t>Codes APOGEE</t>
  </si>
  <si>
    <t>SEMESTRE 1</t>
  </si>
  <si>
    <t>CHOI</t>
  </si>
  <si>
    <t>PER</t>
  </si>
  <si>
    <t>UE</t>
  </si>
  <si>
    <t>SEMESTRE 2</t>
  </si>
  <si>
    <t>et</t>
  </si>
  <si>
    <t>SEMESTRE 1 AU CHOIX (mobilité ou basic)  &gt;&gt;</t>
  </si>
  <si>
    <t>SEMESTRE 2 AU CHOIX (mobilité ou basic)  &gt;&gt;</t>
  </si>
  <si>
    <t>FONDAMENTAUX</t>
  </si>
  <si>
    <t>SAVOIRS APPLIQUES</t>
  </si>
  <si>
    <t>OUVERTURE</t>
  </si>
  <si>
    <t xml:space="preserve">et </t>
  </si>
  <si>
    <t>2 enseignements au choix parmi &gt;&gt;</t>
  </si>
  <si>
    <t>Les processus de création</t>
  </si>
  <si>
    <t xml:space="preserve">Questions de réception </t>
  </si>
  <si>
    <t>Stage court</t>
  </si>
  <si>
    <t>Séminaire Cinéma et audiovisuel</t>
  </si>
  <si>
    <t>Outils dramaturgiques Module numerique</t>
  </si>
  <si>
    <t>Langue vivante module anglais pro</t>
  </si>
  <si>
    <t>1 enseignement au choix parmi &gt;&gt;</t>
  </si>
  <si>
    <t>SAVOIRS APPLIQUEES</t>
  </si>
  <si>
    <t>Langue</t>
  </si>
  <si>
    <t>Documentation de la création</t>
  </si>
  <si>
    <t xml:space="preserve">Conduite d'un projet culturel </t>
  </si>
  <si>
    <t>Traduction allemand (ENS)</t>
  </si>
  <si>
    <t>Enseignement mutualisé avec l'ENS</t>
  </si>
  <si>
    <t xml:space="preserve">Mémoire </t>
  </si>
  <si>
    <t>mémoire</t>
  </si>
  <si>
    <t>ou</t>
  </si>
  <si>
    <t>Mention : Arts de la scène et du spectacle vivant Parcours : Accompagner la création</t>
  </si>
  <si>
    <t>PRATIQUES DRAMATURGIQUES</t>
  </si>
  <si>
    <t>Recherches en dramaturgie</t>
  </si>
  <si>
    <t>Dramaturgie appliquée Ecriture et mise en espace 1</t>
  </si>
  <si>
    <t>Dramaturgie appliquée Master Class 1</t>
  </si>
  <si>
    <t>Dramaturgie appliquée Dossier Dramaturgie 1</t>
  </si>
  <si>
    <t>Atelier de recherche (ENS)</t>
  </si>
  <si>
    <t>Dramaturgie appliquée Ecriture et mise en espace 2 (ENS)</t>
  </si>
  <si>
    <t>Dramaturgie appliquée jeu et mis en espace 2</t>
  </si>
  <si>
    <t>PRATIQUES DRAMATURGIQUES 2</t>
  </si>
  <si>
    <t>Dramaturgie appliquée Master Class 2</t>
  </si>
  <si>
    <t>Dramaturgie appliquée Dossier dramaturgie 2</t>
  </si>
  <si>
    <t>Enseignements mutualisés LYON2</t>
  </si>
  <si>
    <t>P</t>
  </si>
  <si>
    <t xml:space="preserve">Fondamentaux </t>
  </si>
  <si>
    <t>Savoirs appliqués</t>
  </si>
  <si>
    <t>Ouvertures</t>
  </si>
  <si>
    <t>Séminaire de recherche avancé</t>
  </si>
  <si>
    <t xml:space="preserve">Créations artistiques et politiques du spectacle vivant </t>
  </si>
  <si>
    <t xml:space="preserve">Archives du spectacle vivant </t>
  </si>
  <si>
    <t>Accompagnement numérique de la création</t>
  </si>
  <si>
    <t>Module associé</t>
  </si>
  <si>
    <t xml:space="preserve">Bilan de mémoire </t>
  </si>
  <si>
    <t>Stage long</t>
  </si>
  <si>
    <t>Séminaire de recherche danse</t>
  </si>
  <si>
    <t>SEMESTRE 2 AU CHOIX (mobilité ou 3 UE ou 2 UE dont stage long)  &gt;&gt;</t>
  </si>
  <si>
    <t>SEMESTRE 2 (STAGE / 2 UEs)</t>
  </si>
  <si>
    <t>SEMESTRE 2 (LYON 2 / 3 UEs)</t>
  </si>
  <si>
    <t>Dramaturgie appliquée Jeu et mis en espace1</t>
  </si>
  <si>
    <t xml:space="preserve">Langue </t>
  </si>
  <si>
    <t xml:space="preserve">code étape : 
DD 421 -161  </t>
  </si>
  <si>
    <t>code diplôme : 
NMDD521 - 961</t>
  </si>
  <si>
    <t>L4DDIPER</t>
  </si>
  <si>
    <t>4DDIOPT1</t>
  </si>
  <si>
    <t>L4DDIOP1</t>
  </si>
  <si>
    <t>4DDIPER1</t>
  </si>
  <si>
    <t>4DDIOPT2</t>
  </si>
  <si>
    <t>L4DDIOP2</t>
  </si>
  <si>
    <t>DDI</t>
  </si>
  <si>
    <t>DDR</t>
  </si>
  <si>
    <t>4DDIUEA1</t>
  </si>
  <si>
    <t>4DDIA011</t>
  </si>
  <si>
    <t xml:space="preserve">Mutualisé avec </t>
  </si>
  <si>
    <t>4DDIUEB1</t>
  </si>
  <si>
    <t>4DDIB011</t>
  </si>
  <si>
    <t>4DDIB021</t>
  </si>
  <si>
    <t>4DDIUEC1</t>
  </si>
  <si>
    <t>4DDIUEA2</t>
  </si>
  <si>
    <t>4DDIUEB2</t>
  </si>
  <si>
    <t>4DDIB012</t>
  </si>
  <si>
    <t>4DDIB022</t>
  </si>
  <si>
    <t>4DDIUEC2</t>
  </si>
  <si>
    <t>4DDIC012</t>
  </si>
  <si>
    <t>Séminaire théories des arts de la scène</t>
  </si>
  <si>
    <t>ENX</t>
  </si>
  <si>
    <t xml:space="preserve">Outils dramaturgiques composés de : </t>
  </si>
  <si>
    <t>4DDRUEB1</t>
  </si>
  <si>
    <t>4DDRB021</t>
  </si>
  <si>
    <t>4DDRB031</t>
  </si>
  <si>
    <t>OU</t>
  </si>
  <si>
    <t>4DDRUEC1</t>
  </si>
  <si>
    <t>L4DDRPER</t>
  </si>
  <si>
    <t>L4DDROP1</t>
  </si>
  <si>
    <t>4DDROPT1</t>
  </si>
  <si>
    <t>4DDRPER1</t>
  </si>
  <si>
    <t>L4DDRPE1</t>
  </si>
  <si>
    <t>L4DDIPE1</t>
  </si>
  <si>
    <t>L4DDRUB1</t>
  </si>
  <si>
    <t>L4DDRUC1</t>
  </si>
  <si>
    <t>L4DDROP2</t>
  </si>
  <si>
    <t>4DDROPT2</t>
  </si>
  <si>
    <t>L4DDRPE2</t>
  </si>
  <si>
    <t>4DDRPER2</t>
  </si>
  <si>
    <t>L4DDRUA2</t>
  </si>
  <si>
    <t>4DDIA022</t>
  </si>
  <si>
    <t>4DDIA012</t>
  </si>
  <si>
    <t>4DDRUEA2</t>
  </si>
  <si>
    <t>L4DDIUA1</t>
  </si>
  <si>
    <t>L4DDIUB1</t>
  </si>
  <si>
    <t>L4DDRUB2</t>
  </si>
  <si>
    <t>4DDRUEB2</t>
  </si>
  <si>
    <t>4DDROP11</t>
  </si>
  <si>
    <t>4DDIOP11</t>
  </si>
  <si>
    <t>4DDIA021</t>
  </si>
  <si>
    <t>4DDIA031</t>
  </si>
  <si>
    <t>4DDIA041</t>
  </si>
  <si>
    <t>4DDIA061</t>
  </si>
  <si>
    <t>4DDIA051</t>
  </si>
  <si>
    <t>L4DDIO11</t>
  </si>
  <si>
    <t>L4DDRO11</t>
  </si>
  <si>
    <t>4DDRC011</t>
  </si>
  <si>
    <t>4DDRC021</t>
  </si>
  <si>
    <t>4DDIOP21</t>
  </si>
  <si>
    <t>4DDIC011</t>
  </si>
  <si>
    <t>4DDIC021</t>
  </si>
  <si>
    <t>4DDIC041</t>
  </si>
  <si>
    <t>L4DDIUC1</t>
  </si>
  <si>
    <t>L4DDIUA2</t>
  </si>
  <si>
    <t>L4DDIUB2</t>
  </si>
  <si>
    <t>L4DDIUC2</t>
  </si>
  <si>
    <t>4DDRB012</t>
  </si>
  <si>
    <t>4DDRB022</t>
  </si>
  <si>
    <t>4DDRB032</t>
  </si>
  <si>
    <t>4DDRB042</t>
  </si>
  <si>
    <t>4DDRB052</t>
  </si>
  <si>
    <t>L4DDRUC2</t>
  </si>
  <si>
    <t>4DDRUEC2</t>
  </si>
  <si>
    <t>4DDRC012</t>
  </si>
  <si>
    <t>Anglais de specialité et traduction (Lyon 2)</t>
  </si>
  <si>
    <t>1/3 ENS</t>
  </si>
  <si>
    <t>DD421</t>
  </si>
  <si>
    <t>5DDIUEA3</t>
  </si>
  <si>
    <t>5DDIA013</t>
  </si>
  <si>
    <t>5DDIA023</t>
  </si>
  <si>
    <t>5DDIUEB3</t>
  </si>
  <si>
    <t>5DDIB013</t>
  </si>
  <si>
    <t>5DDIB023</t>
  </si>
  <si>
    <t>5DDIUEC3</t>
  </si>
  <si>
    <t>5DDIC013</t>
  </si>
  <si>
    <t>5DDIOP13</t>
  </si>
  <si>
    <t>5DDIC023</t>
  </si>
  <si>
    <t>5DDIUEA4</t>
  </si>
  <si>
    <t>5DDIA014</t>
  </si>
  <si>
    <t>5DDIA024</t>
  </si>
  <si>
    <t>5DDIUEB4</t>
  </si>
  <si>
    <t>5DDIB014</t>
  </si>
  <si>
    <t>5DDIB024</t>
  </si>
  <si>
    <t>P L4DDIO21</t>
  </si>
  <si>
    <t>M L4DDIO21</t>
  </si>
  <si>
    <t>CFVU : 01/07/2016</t>
  </si>
  <si>
    <t>CFVU :  01/07/2016</t>
  </si>
  <si>
    <t>code étape :
DD422 -161</t>
  </si>
  <si>
    <t>4DDIC031</t>
  </si>
  <si>
    <t>4DDRB011</t>
  </si>
  <si>
    <t>DF421</t>
  </si>
  <si>
    <t>M</t>
  </si>
  <si>
    <t xml:space="preserve">Méthodologie disciplinaire </t>
  </si>
  <si>
    <t>DD422</t>
  </si>
  <si>
    <t>Séminaire de recherche mise en scène</t>
  </si>
  <si>
    <t>Séminaire de recherche jeu</t>
  </si>
  <si>
    <t>Séminaire de recherche dramaturgie</t>
  </si>
  <si>
    <t xml:space="preserve">Le détail des volumes horaires des enseignements suivants laisse supposer une mutualisation si oui avec qui ? </t>
  </si>
  <si>
    <t>4DDIPER2</t>
  </si>
  <si>
    <t>DD522</t>
  </si>
  <si>
    <t xml:space="preserve">Le fichier xls voté  laisse supposer pour des enseignements suivants une mutualisation avec l'ENS. Le reste à charge devrait être à 0 ? OU mention de mutualisation nulle et non advenue ? </t>
  </si>
  <si>
    <t>4DDSPER2</t>
  </si>
  <si>
    <t>21 +9 valorisation</t>
  </si>
  <si>
    <t>Rapport d'étape - mémoire</t>
  </si>
  <si>
    <t>9h valorisation</t>
  </si>
  <si>
    <t>4DFSA011</t>
  </si>
  <si>
    <t>Esthétique du cinéma 1</t>
  </si>
  <si>
    <t>4DFSA021</t>
  </si>
  <si>
    <t>Histoire du son au cinéma (mutualisé avec le M2 MAAV)</t>
  </si>
  <si>
    <t>DE523</t>
  </si>
  <si>
    <t>4DFSA041</t>
  </si>
  <si>
    <t>La question documentaire</t>
  </si>
  <si>
    <t>5DFSA013</t>
  </si>
  <si>
    <t xml:space="preserve">Esthétique du cinéma </t>
  </si>
  <si>
    <t>5DFSA023</t>
  </si>
  <si>
    <t>Esthétique de la photographie</t>
  </si>
  <si>
    <t>5DFSB013</t>
  </si>
  <si>
    <t xml:space="preserve">Histoire du cinéma  </t>
  </si>
  <si>
    <t>stage long (en remplacement des UEAA2 ET UEB2)</t>
  </si>
  <si>
    <r>
      <t xml:space="preserve">problème d'attribution de crédits ECTS  L'un des S2 est à 25 </t>
    </r>
    <r>
      <rPr>
        <b/>
        <sz val="14"/>
        <rFont val="Calibri"/>
        <family val="2"/>
        <scheme val="minor"/>
      </rPr>
      <t>ok</t>
    </r>
  </si>
  <si>
    <r>
      <t>problème d'attribution de crédits ECTS  Le S2 est à 35</t>
    </r>
    <r>
      <rPr>
        <b/>
        <sz val="14"/>
        <rFont val="Calibri"/>
        <family val="2"/>
        <scheme val="minor"/>
      </rPr>
      <t xml:space="preserve"> ok</t>
    </r>
  </si>
  <si>
    <t xml:space="preserve">mutualisé DF421 </t>
  </si>
  <si>
    <t>précision des enseignements apportées</t>
  </si>
  <si>
    <t>Mention : Arts de la scène et du spectacle vivant Parcours :  Dramaturgie</t>
  </si>
  <si>
    <t>4DDSUEA2</t>
  </si>
  <si>
    <t>4DDSUEB2</t>
  </si>
  <si>
    <t>L4DDSUA2</t>
  </si>
  <si>
    <t>4DDSA012</t>
  </si>
  <si>
    <t>Modification : 20/10/2016</t>
  </si>
  <si>
    <t>L4DDIPE2</t>
  </si>
  <si>
    <t>L4DDSPE2</t>
  </si>
  <si>
    <t>4DDRA012</t>
  </si>
  <si>
    <t>5DDIC033</t>
  </si>
  <si>
    <t>5DDIC053</t>
  </si>
  <si>
    <t>5DDIC063</t>
  </si>
  <si>
    <t>5DDIC043</t>
  </si>
  <si>
    <t>Classe à projet</t>
  </si>
  <si>
    <t>Séminaire de recherche mise en scène SI non pris en M1</t>
  </si>
  <si>
    <t>Séminaire de recherche danse  SI non pris en M1</t>
  </si>
  <si>
    <t>Séminaire de recherche dramaturgie  SI non pris en M1</t>
  </si>
  <si>
    <t>Séminaire théories des arts de la scène  SI non pris en M1</t>
  </si>
  <si>
    <t>LESLA</t>
  </si>
  <si>
    <t>CFVU OCTOBRE2020</t>
  </si>
  <si>
    <t>MODALITES CLASSIQUES</t>
  </si>
  <si>
    <t xml:space="preserve">MODALITES ALTERNATIVES (dès lors que les épreuves ne peuvent être organisées sur le site) </t>
  </si>
  <si>
    <t xml:space="preserve">SESSION 1 </t>
  </si>
  <si>
    <t>SESSION 2</t>
  </si>
  <si>
    <t>ASSIDUITE</t>
  </si>
  <si>
    <t>DISPENSE D'ASSIDUITE</t>
  </si>
  <si>
    <t>ASSIDUITE ET DISPENSE D'ASSIDUITE</t>
  </si>
  <si>
    <t>Code Apogée</t>
  </si>
  <si>
    <t>Nature</t>
  </si>
  <si>
    <t>INTITULÉ ÉLÉMENT PÉDAGOGIQUE</t>
  </si>
  <si>
    <t>Elément pédagogique noté ou non noté (SUIV)</t>
  </si>
  <si>
    <t xml:space="preserve">TYPE DE CONTRÔLE CC ou CT </t>
  </si>
  <si>
    <t>TYPE D'EPREUVE                                                  écrit sur site, oral sur site, dossier, épreuve à distance, CM validé en TD</t>
  </si>
  <si>
    <t>Durée de l'épreuve</t>
  </si>
  <si>
    <t>COEFFICIENT attribué à l'élément pédagogique</t>
  </si>
  <si>
    <t>Type d'épreuve prévue pour les étudiant.es dispensé.es d'assiduité</t>
  </si>
  <si>
    <t>DUREE DE L'EPREUVE</t>
  </si>
  <si>
    <t>Neutralisation?</t>
  </si>
  <si>
    <t>TYPE D'EPREUVE                                                  écrit, oral, dossier, CM validé en TD</t>
  </si>
  <si>
    <t>TYPE D'EPREUVE                                                  écrit, oral, dossier</t>
  </si>
  <si>
    <t xml:space="preserve">MCC 2020-2021 - MASTER 2EME ANNEE Arts de la scène et du spectacle vivant Parcours :  Accompagner la création </t>
  </si>
  <si>
    <t>SEMESTRE 3 Accompagner la création</t>
  </si>
  <si>
    <t>SEMESTRE 4 Accompagner la création</t>
  </si>
  <si>
    <t>1 enseignement au choix parmi :</t>
  </si>
  <si>
    <t>1
-
1</t>
  </si>
  <si>
    <t>1 et 1</t>
  </si>
  <si>
    <t>1+1</t>
  </si>
  <si>
    <t>?</t>
  </si>
  <si>
    <t>Dossier</t>
  </si>
  <si>
    <t xml:space="preserve">Dossier </t>
  </si>
  <si>
    <t>Exposé visio + dossier</t>
  </si>
  <si>
    <t>Dossiers</t>
  </si>
  <si>
    <t>CC</t>
  </si>
  <si>
    <t xml:space="preserve">Bérénice HAMIDI-KIM : 
1 rendu écrit de 15.000 signes minimum ou rendu vidéo et note d'oral
Olivier NEVEUX :
Voir ENS-LYON </t>
  </si>
  <si>
    <t xml:space="preserve">
Exposé oral  + 
Dossier</t>
  </si>
  <si>
    <t>Pas de 2ème session</t>
  </si>
  <si>
    <t>NON</t>
  </si>
  <si>
    <t>Noté</t>
  </si>
  <si>
    <t>Oral + 
Ecrit</t>
  </si>
  <si>
    <t>Exercice oral = 25 % +
Audiodescription hors cours = 75 %</t>
  </si>
  <si>
    <t>Webdocumentaire hors cours + 
Webdocumentaire hors cours</t>
  </si>
  <si>
    <t>Evaluation du rapport de stage</t>
  </si>
  <si>
    <t>PAS DE DA</t>
  </si>
  <si>
    <t>VOIR MODALITES D'EXAMEN MASTER 2 CINEMA ET AUDIOVISUEL</t>
  </si>
  <si>
    <r>
      <rPr>
        <b/>
        <sz val="13"/>
        <rFont val="Calibri Light"/>
        <family val="2"/>
      </rPr>
      <t>Stage court</t>
    </r>
    <r>
      <rPr>
        <sz val="12"/>
        <rFont val="Calibri Light"/>
        <family val="2"/>
      </rPr>
      <t xml:space="preserve">
4 semaines à raison de 35 heures par semaine =
140 heures.
Pas de 2ème session mais le rapport de stage  peut être rendu dans le cadre de la 2ème session 
DATES BUTOIRS :
Pour la date exacte du rendu du rapport de stage, voir directement avec le Tuteur enseignant.
Pour une validation du Master 1 en 1ère session :
Le rapport de stage est à remettre au Tuteur ou à la Tutrice enseignant.e 15 jours avant la première session soit le lundi 17 mai 2021 maximum.
Pour une validation du Master 1 en 2ème session :
Le rapport de stage est à remettre au Tuteur ou à la Tutrice enseignant.e 15 jours avant la deuxième session soit le lundi 14 juin 2021 maximum.</t>
    </r>
  </si>
  <si>
    <t xml:space="preserve">1 Dossier + 
1 Exposé </t>
  </si>
  <si>
    <t xml:space="preserve">1 Ecrit un oral </t>
  </si>
  <si>
    <t>Pas 2ème session</t>
  </si>
  <si>
    <t>Evaluation du tuteur en entreprise +
Rapport de stage + 
Soutenance</t>
  </si>
  <si>
    <t>Bilan de mémoire</t>
  </si>
  <si>
    <t xml:space="preserve">Mémoire +
Soutenance
</t>
  </si>
  <si>
    <t>Dossier + 
Exposé</t>
  </si>
  <si>
    <t xml:space="preserve">Dossier + 
Exposé visio </t>
  </si>
  <si>
    <t>Mémoire + soutenance en visio</t>
  </si>
  <si>
    <r>
      <t>Le bilan de mémoire, le mémoire de recherche et la soutenance sont obligatoires pour les étudiant.es en mobilité. 
Les notes du bilan de mémoire, du mémoire de recherche et de soutenances sont intégrées au notes de mobilité du second semestre.
Le bilan de mémoire, le mémoire, la soutenance et les crédits afférents (</t>
    </r>
    <r>
      <rPr>
        <b/>
        <u/>
        <sz val="14"/>
        <color rgb="FF0033CC"/>
        <rFont val="Arial"/>
        <family val="2"/>
      </rPr>
      <t>soit 25 ECTS</t>
    </r>
    <r>
      <rPr>
        <b/>
        <sz val="14"/>
        <color rgb="FF0033CC"/>
        <rFont val="Arial"/>
        <family val="2"/>
      </rPr>
      <t xml:space="preserve">) doivent figurer obligatoirement sur le pré-contrat d'études et/ou sur le contrat d'études de l'étudiant.e.
De ce fait le nombre de crédits à valider dans l'Université d'accueil est de </t>
    </r>
    <r>
      <rPr>
        <b/>
        <u/>
        <sz val="14"/>
        <color rgb="FF0033CC"/>
        <rFont val="Arial"/>
        <family val="2"/>
      </rPr>
      <t xml:space="preserve">5 ECTS </t>
    </r>
    <r>
      <rPr>
        <b/>
        <sz val="14"/>
        <color rgb="FF0033CC"/>
        <rFont val="Arial"/>
        <family val="2"/>
      </rPr>
      <t>seulement pour le semestre 4 du Master 2.
Le mémoire de recherche devra être remis au Directeur ou à la Directrice de recherche au plus tard le lundi 14 juin 2021 maximum..</t>
    </r>
  </si>
  <si>
    <t>CT</t>
  </si>
  <si>
    <t>Evaluation du tuteur en entreprise +
Rapport de stage +  
Soutenance en visio 
Si pas de stage rapport d'une expérience professionnelle,</t>
  </si>
  <si>
    <t>Création d'un Web documentaire</t>
  </si>
  <si>
    <t>1 + 1</t>
  </si>
  <si>
    <t>Evaluation du rapport de stage 
Si pas de stage rapport d'une expérience professionnelle.</t>
  </si>
  <si>
    <t xml:space="preserve">Dossier +
Exposé </t>
  </si>
  <si>
    <t>Webdocumentaire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</si>
</sst>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
    <numFmt numFmtId="166" formatCode="_-* #,##0\ [$€-40C]_-;\-* #,##0\ [$€-40C]_-;_-* &quot;-&quot;??\ [$€-40C]_-;_-@_-"/>
    <numFmt numFmtId="167" formatCode="#,##0.0"/>
    <numFmt numFmtId="168" formatCode="0.0%"/>
  </numFmts>
  <fonts count="53" x14ac:knownFonts="1">
    <font>
      <sz val="10"/>
      <name val="Arial"/>
    </font>
    <font>
      <sz val="11"/>
      <color theme="1"/>
      <name val="Calibri"/>
      <family val="2"/>
      <scheme val="minor"/>
    </font>
    <font>
      <b/>
      <sz val="12"/>
      <name val="Calibri"/>
      <family val="2"/>
      <scheme val="minor"/>
    </font>
    <font>
      <b/>
      <sz val="14"/>
      <name val="Calibri"/>
      <family val="2"/>
      <scheme val="minor"/>
    </font>
    <font>
      <sz val="9"/>
      <name val="Calibri"/>
      <family val="2"/>
      <scheme val="minor"/>
    </font>
    <font>
      <i/>
      <sz val="10"/>
      <name val="Calibri"/>
      <family val="2"/>
      <scheme val="minor"/>
    </font>
    <font>
      <sz val="11"/>
      <name val="Calibri"/>
      <family val="2"/>
      <scheme val="minor"/>
    </font>
    <font>
      <b/>
      <sz val="11"/>
      <name val="Calibri"/>
      <family val="2"/>
      <scheme val="minor"/>
    </font>
    <font>
      <sz val="10"/>
      <name val="Arial"/>
      <family val="2"/>
    </font>
    <font>
      <b/>
      <sz val="12"/>
      <color rgb="FFFF0000"/>
      <name val="Calibri"/>
      <family val="2"/>
      <scheme val="minor"/>
    </font>
    <font>
      <sz val="12"/>
      <name val="Calibri"/>
      <family val="2"/>
      <scheme val="minor"/>
    </font>
    <font>
      <sz val="12"/>
      <color indexed="10"/>
      <name val="Calibri"/>
      <family val="2"/>
      <scheme val="minor"/>
    </font>
    <font>
      <sz val="12"/>
      <color indexed="9"/>
      <name val="Calibri"/>
      <family val="2"/>
      <scheme val="minor"/>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6"/>
      <name val="Calibri"/>
      <family val="2"/>
      <scheme val="minor"/>
    </font>
    <font>
      <sz val="11"/>
      <name val="Calibri"/>
      <family val="2"/>
    </font>
    <font>
      <sz val="12"/>
      <color rgb="FFFF0000"/>
      <name val="Calibri"/>
      <family val="2"/>
      <scheme val="minor"/>
    </font>
    <font>
      <b/>
      <sz val="14"/>
      <color rgb="FFFF0000"/>
      <name val="Calibri"/>
      <family val="2"/>
      <scheme val="minor"/>
    </font>
    <font>
      <sz val="12"/>
      <name val="Calibri"/>
      <family val="2"/>
    </font>
    <font>
      <sz val="12"/>
      <color rgb="FFFF0000"/>
      <name val="Calibri"/>
      <family val="2"/>
    </font>
    <font>
      <sz val="12"/>
      <color indexed="8"/>
      <name val="Calibri"/>
      <family val="2"/>
    </font>
    <font>
      <b/>
      <sz val="9"/>
      <name val="Calibri"/>
      <family val="2"/>
      <scheme val="minor"/>
    </font>
    <font>
      <b/>
      <sz val="12"/>
      <color theme="5" tint="-0.249977111117893"/>
      <name val="Calibri Light"/>
      <family val="2"/>
    </font>
    <font>
      <b/>
      <sz val="12"/>
      <name val="Calibri Light"/>
      <family val="2"/>
    </font>
    <font>
      <b/>
      <sz val="10"/>
      <color rgb="FFFF0000"/>
      <name val="Calibri Light"/>
      <family val="2"/>
    </font>
    <font>
      <b/>
      <sz val="14"/>
      <name val="Calibri Light"/>
      <family val="2"/>
    </font>
    <font>
      <b/>
      <sz val="11"/>
      <name val="Calibri Light"/>
      <family val="2"/>
    </font>
    <font>
      <sz val="12"/>
      <name val="Calibri Light"/>
      <family val="2"/>
    </font>
    <font>
      <sz val="10"/>
      <name val="Calibri Light"/>
      <family val="2"/>
    </font>
    <font>
      <strike/>
      <sz val="11"/>
      <color rgb="FFFF0000"/>
      <name val="Calibri Light"/>
      <family val="2"/>
    </font>
    <font>
      <b/>
      <sz val="13"/>
      <name val="Calibri"/>
      <family val="2"/>
    </font>
    <font>
      <b/>
      <sz val="13"/>
      <name val="Calibri Light"/>
      <family val="2"/>
    </font>
    <font>
      <b/>
      <sz val="13"/>
      <color rgb="FFFF00FF"/>
      <name val="Calibri Light"/>
      <family val="2"/>
    </font>
    <font>
      <b/>
      <sz val="13"/>
      <name val="Calibri"/>
      <family val="2"/>
      <scheme val="minor"/>
    </font>
    <font>
      <b/>
      <sz val="14"/>
      <color rgb="FF0033CC"/>
      <name val="Arial"/>
      <family val="2"/>
    </font>
    <font>
      <b/>
      <u/>
      <sz val="14"/>
      <color rgb="FF0033CC"/>
      <name val="Arial"/>
      <family val="2"/>
    </font>
  </fonts>
  <fills count="4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theme="7" tint="0.79998168889431442"/>
        <bgColor indexed="64"/>
      </patternFill>
    </fill>
    <fill>
      <patternFill patternType="solid">
        <fgColor rgb="FFCCFFFF"/>
        <bgColor indexed="64"/>
      </patternFill>
    </fill>
    <fill>
      <patternFill patternType="solid">
        <fgColor indexed="26"/>
        <bgColor indexed="64"/>
      </patternFill>
    </fill>
    <fill>
      <patternFill patternType="solid">
        <fgColor rgb="FF92D05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rgb="FF00B0F0"/>
        <bgColor indexed="64"/>
      </patternFill>
    </fill>
  </fills>
  <borders count="49">
    <border>
      <left/>
      <right/>
      <top/>
      <bottom/>
      <diagonal/>
    </border>
    <border>
      <left style="thin">
        <color rgb="FFB2B2B2"/>
      </left>
      <right style="thin">
        <color rgb="FFB2B2B2"/>
      </right>
      <top style="thin">
        <color rgb="FFB2B2B2"/>
      </top>
      <bottom style="thin">
        <color rgb="FFB2B2B2"/>
      </bottom>
      <diagonal/>
    </border>
    <border>
      <left/>
      <right style="medium">
        <color indexed="64"/>
      </right>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medium">
        <color indexed="64"/>
      </left>
      <right/>
      <top/>
      <bottom/>
      <diagonal/>
    </border>
    <border>
      <left style="thin">
        <color indexed="8"/>
      </left>
      <right style="thin">
        <color indexed="8"/>
      </right>
      <top style="thin">
        <color indexed="8"/>
      </top>
      <bottom style="thin">
        <color indexed="8"/>
      </bottom>
      <diagonal/>
    </border>
    <border>
      <left style="medium">
        <color indexed="64"/>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auto="1"/>
      </left>
      <right style="thin">
        <color auto="1"/>
      </right>
      <top style="thin">
        <color auto="1"/>
      </top>
      <bottom style="thin">
        <color auto="1"/>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8"/>
      </right>
      <top/>
      <bottom style="thin">
        <color indexed="8"/>
      </bottom>
      <diagonal/>
    </border>
  </borders>
  <cellStyleXfs count="57">
    <xf numFmtId="0" fontId="0" fillId="0" borderId="0"/>
    <xf numFmtId="0" fontId="8" fillId="0" borderId="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5" fillId="0" borderId="0" applyNumberFormat="0" applyFill="0" applyBorder="0" applyAlignment="0" applyProtection="0"/>
    <xf numFmtId="0" fontId="16" fillId="23" borderId="13" applyNumberFormat="0" applyAlignment="0" applyProtection="0"/>
    <xf numFmtId="0" fontId="17" fillId="0" borderId="14" applyNumberFormat="0" applyFill="0" applyAlignment="0" applyProtection="0"/>
    <xf numFmtId="0" fontId="8" fillId="24" borderId="15" applyNumberFormat="0" applyFont="0" applyAlignment="0" applyProtection="0"/>
    <xf numFmtId="0" fontId="18" fillId="10" borderId="13" applyNumberFormat="0" applyAlignment="0" applyProtection="0"/>
    <xf numFmtId="0" fontId="19" fillId="6" borderId="0" applyNumberFormat="0" applyBorder="0" applyAlignment="0" applyProtection="0"/>
    <xf numFmtId="164" fontId="1" fillId="0" borderId="0" applyFont="0" applyFill="0" applyBorder="0" applyAlignment="0" applyProtection="0"/>
    <xf numFmtId="0" fontId="20" fillId="25" borderId="0" applyNumberFormat="0" applyBorder="0" applyAlignment="0" applyProtection="0"/>
    <xf numFmtId="0" fontId="1" fillId="0" borderId="0"/>
    <xf numFmtId="0" fontId="8" fillId="0" borderId="0">
      <alignment vertical="center" wrapText="1"/>
    </xf>
    <xf numFmtId="0" fontId="8" fillId="0" borderId="0"/>
    <xf numFmtId="0" fontId="8" fillId="0" borderId="0"/>
    <xf numFmtId="0" fontId="8" fillId="0" borderId="0"/>
    <xf numFmtId="0" fontId="8" fillId="0" borderId="0">
      <alignment vertical="center" wrapText="1"/>
    </xf>
    <xf numFmtId="0" fontId="8" fillId="0" borderId="0"/>
    <xf numFmtId="0" fontId="8" fillId="0" borderId="0"/>
    <xf numFmtId="0" fontId="8" fillId="0" borderId="0"/>
    <xf numFmtId="0" fontId="1" fillId="0" borderId="0"/>
    <xf numFmtId="0" fontId="21" fillId="7" borderId="0" applyNumberFormat="0" applyBorder="0" applyAlignment="0" applyProtection="0"/>
    <xf numFmtId="0" fontId="22" fillId="23" borderId="16" applyNumberFormat="0" applyAlignment="0" applyProtection="0"/>
    <xf numFmtId="0" fontId="23" fillId="26" borderId="1" applyFont="0">
      <alignment horizontal="center" vertical="center"/>
    </xf>
    <xf numFmtId="0" fontId="23" fillId="27" borderId="15" applyFont="0">
      <alignment horizontal="center" vertical="center"/>
    </xf>
    <xf numFmtId="0" fontId="23" fillId="28" borderId="1" applyFont="0">
      <alignment horizontal="center" vertical="center"/>
    </xf>
    <xf numFmtId="0" fontId="24" fillId="0" borderId="0" applyNumberFormat="0" applyFill="0" applyBorder="0" applyAlignment="0" applyProtection="0"/>
    <xf numFmtId="0" fontId="25" fillId="0" borderId="0" applyNumberFormat="0" applyFill="0" applyBorder="0" applyAlignment="0" applyProtection="0"/>
    <xf numFmtId="0" fontId="26" fillId="0" borderId="17" applyNumberFormat="0" applyFill="0" applyAlignment="0" applyProtection="0"/>
    <xf numFmtId="0" fontId="27" fillId="0" borderId="18" applyNumberFormat="0" applyFill="0" applyAlignment="0" applyProtection="0"/>
    <xf numFmtId="0" fontId="28" fillId="0" borderId="19" applyNumberFormat="0" applyFill="0" applyAlignment="0" applyProtection="0"/>
    <xf numFmtId="0" fontId="28" fillId="0" borderId="0" applyNumberFormat="0" applyFill="0" applyBorder="0" applyAlignment="0" applyProtection="0"/>
    <xf numFmtId="0" fontId="29" fillId="0" borderId="20" applyNumberFormat="0" applyFill="0" applyAlignment="0" applyProtection="0"/>
    <xf numFmtId="0" fontId="30" fillId="29" borderId="21" applyNumberFormat="0" applyAlignment="0" applyProtection="0"/>
  </cellStyleXfs>
  <cellXfs count="302">
    <xf numFmtId="0" fontId="0" fillId="0" borderId="0" xfId="0"/>
    <xf numFmtId="0" fontId="2" fillId="2" borderId="3" xfId="0" applyFont="1" applyFill="1" applyBorder="1" applyAlignment="1" applyProtection="1">
      <alignment vertical="center" wrapText="1"/>
    </xf>
    <xf numFmtId="0" fontId="2" fillId="2" borderId="0" xfId="0" applyFont="1" applyFill="1" applyBorder="1" applyAlignment="1" applyProtection="1">
      <alignment vertical="center" wrapText="1"/>
    </xf>
    <xf numFmtId="0" fontId="2" fillId="2" borderId="3"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3" fillId="0" borderId="0" xfId="0" applyFont="1" applyAlignment="1" applyProtection="1">
      <alignment horizontal="center" vertical="center"/>
    </xf>
    <xf numFmtId="0" fontId="2" fillId="2" borderId="0" xfId="0" quotePrefix="1" applyFont="1" applyFill="1" applyBorder="1" applyAlignment="1" applyProtection="1">
      <alignment vertical="center" wrapText="1"/>
    </xf>
    <xf numFmtId="0" fontId="2" fillId="2" borderId="0" xfId="0" quotePrefix="1" applyFont="1" applyFill="1" applyBorder="1" applyAlignment="1" applyProtection="1">
      <alignment horizontal="center" vertical="center" wrapText="1"/>
    </xf>
    <xf numFmtId="14" fontId="4" fillId="0" borderId="0" xfId="0" applyNumberFormat="1"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10" fillId="0" borderId="0" xfId="0" applyFont="1" applyFill="1" applyAlignment="1" applyProtection="1">
      <alignment horizontal="center" vertical="center"/>
    </xf>
    <xf numFmtId="22" fontId="11" fillId="0" borderId="0" xfId="0" applyNumberFormat="1" applyFont="1" applyFill="1" applyBorder="1" applyAlignment="1" applyProtection="1">
      <alignment horizontal="center" vertical="center" wrapText="1"/>
    </xf>
    <xf numFmtId="0" fontId="12" fillId="0" borderId="0" xfId="0" applyFont="1" applyFill="1" applyAlignment="1" applyProtection="1">
      <alignment horizontal="center" vertical="center"/>
    </xf>
    <xf numFmtId="0" fontId="2" fillId="0" borderId="0" xfId="0" applyFont="1" applyAlignment="1" applyProtection="1">
      <alignment horizontal="center" vertical="center"/>
    </xf>
    <xf numFmtId="0" fontId="10" fillId="0" borderId="0" xfId="0" applyFont="1" applyFill="1" applyBorder="1" applyAlignment="1" applyProtection="1">
      <alignment horizontal="center" vertical="center" wrapText="1"/>
    </xf>
    <xf numFmtId="0" fontId="10" fillId="0" borderId="0" xfId="0" applyFont="1" applyAlignment="1" applyProtection="1">
      <alignment horizontal="center" vertical="center"/>
    </xf>
    <xf numFmtId="0" fontId="10" fillId="0" borderId="3" xfId="0" applyFont="1" applyFill="1" applyBorder="1" applyAlignment="1" applyProtection="1">
      <alignment horizontal="center" vertical="center"/>
    </xf>
    <xf numFmtId="0" fontId="0" fillId="0" borderId="0" xfId="0" applyAlignment="1" applyProtection="1">
      <alignment horizontal="center" vertical="center"/>
    </xf>
    <xf numFmtId="0" fontId="10" fillId="0" borderId="0" xfId="0" applyFont="1" applyAlignment="1" applyProtection="1">
      <alignment horizontal="center" vertical="center" wrapText="1"/>
    </xf>
    <xf numFmtId="0" fontId="0" fillId="0" borderId="0" xfId="0" applyBorder="1" applyAlignment="1" applyProtection="1">
      <alignment horizontal="center" vertical="center" wrapText="1"/>
    </xf>
    <xf numFmtId="0" fontId="10" fillId="0" borderId="10" xfId="0" applyFont="1" applyFill="1" applyBorder="1" applyAlignment="1" applyProtection="1">
      <alignment horizontal="center" vertical="center"/>
    </xf>
    <xf numFmtId="0" fontId="10" fillId="0" borderId="11" xfId="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6" fillId="0" borderId="4" xfId="0"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xf>
    <xf numFmtId="0" fontId="6" fillId="0" borderId="4" xfId="0" applyFont="1" applyFill="1" applyBorder="1" applyAlignment="1" applyProtection="1">
      <alignment horizontal="center" vertical="center"/>
    </xf>
    <xf numFmtId="0" fontId="7"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xf>
    <xf numFmtId="0" fontId="7" fillId="0" borderId="5" xfId="0" applyFont="1" applyBorder="1" applyAlignment="1" applyProtection="1">
      <alignment horizontal="center" vertical="center"/>
    </xf>
    <xf numFmtId="166" fontId="2" fillId="0" borderId="0" xfId="0" applyNumberFormat="1" applyFont="1" applyAlignment="1" applyProtection="1">
      <alignment horizontal="center" vertical="center"/>
    </xf>
    <xf numFmtId="0" fontId="10" fillId="0" borderId="3" xfId="0" applyFont="1" applyFill="1" applyBorder="1" applyAlignment="1" applyProtection="1">
      <alignment horizontal="center" vertical="center" wrapText="1"/>
    </xf>
    <xf numFmtId="0" fontId="10" fillId="0" borderId="7" xfId="1" applyFont="1" applyFill="1" applyBorder="1" applyAlignment="1" applyProtection="1">
      <alignment horizontal="center" vertical="center"/>
    </xf>
    <xf numFmtId="0" fontId="10" fillId="0" borderId="9" xfId="0" applyFont="1" applyFill="1" applyBorder="1" applyAlignment="1" applyProtection="1">
      <alignment horizontal="center" vertical="center"/>
    </xf>
    <xf numFmtId="0" fontId="10" fillId="3" borderId="9" xfId="0" applyFont="1" applyFill="1" applyBorder="1" applyAlignment="1" applyProtection="1">
      <alignment horizontal="left" vertical="center" wrapText="1"/>
      <protection locked="0"/>
    </xf>
    <xf numFmtId="0" fontId="10" fillId="3" borderId="25" xfId="0" applyFont="1" applyFill="1" applyBorder="1" applyAlignment="1" applyProtection="1">
      <alignment horizontal="center" vertical="center" wrapText="1"/>
      <protection locked="0"/>
    </xf>
    <xf numFmtId="0" fontId="10" fillId="3" borderId="25" xfId="0" applyFont="1" applyFill="1" applyBorder="1" applyAlignment="1" applyProtection="1">
      <alignment horizontal="center" vertical="center"/>
      <protection locked="0"/>
    </xf>
    <xf numFmtId="0" fontId="10" fillId="3" borderId="9" xfId="0" applyFont="1" applyFill="1" applyBorder="1" applyAlignment="1" applyProtection="1">
      <alignment horizontal="center" vertical="center"/>
      <protection locked="0"/>
    </xf>
    <xf numFmtId="0" fontId="10" fillId="4" borderId="9" xfId="0" applyFont="1" applyFill="1" applyBorder="1" applyAlignment="1" applyProtection="1">
      <alignment horizontal="center" vertical="center"/>
    </xf>
    <xf numFmtId="0" fontId="10" fillId="4" borderId="26" xfId="0" applyFont="1" applyFill="1" applyBorder="1" applyAlignment="1" applyProtection="1">
      <alignment horizontal="center" vertical="center"/>
    </xf>
    <xf numFmtId="0" fontId="10" fillId="3" borderId="26" xfId="0" applyFont="1" applyFill="1" applyBorder="1" applyAlignment="1" applyProtection="1">
      <alignment horizontal="center" vertical="center"/>
      <protection locked="0"/>
    </xf>
    <xf numFmtId="0" fontId="10" fillId="3" borderId="9" xfId="0" quotePrefix="1" applyFont="1" applyFill="1" applyBorder="1" applyAlignment="1" applyProtection="1">
      <alignment horizontal="center" vertical="center"/>
      <protection locked="0"/>
    </xf>
    <xf numFmtId="0" fontId="10" fillId="0" borderId="24" xfId="1" quotePrefix="1" applyFont="1" applyFill="1" applyBorder="1" applyAlignment="1" applyProtection="1">
      <alignment horizontal="center" vertical="center"/>
    </xf>
    <xf numFmtId="0" fontId="10" fillId="3" borderId="9" xfId="0" applyFont="1" applyFill="1" applyBorder="1" applyAlignment="1" applyProtection="1">
      <alignment horizontal="center" vertical="center" wrapText="1"/>
      <protection locked="0"/>
    </xf>
    <xf numFmtId="0" fontId="10" fillId="3" borderId="12" xfId="0" applyFont="1" applyFill="1" applyBorder="1" applyAlignment="1" applyProtection="1">
      <alignment horizontal="center" vertical="center"/>
      <protection locked="0"/>
    </xf>
    <xf numFmtId="0" fontId="10" fillId="0" borderId="2" xfId="1" applyFont="1" applyFill="1" applyBorder="1" applyAlignment="1" applyProtection="1">
      <alignment horizontal="center" vertical="center"/>
    </xf>
    <xf numFmtId="0" fontId="10" fillId="0" borderId="10" xfId="0" applyFont="1" applyFill="1" applyBorder="1" applyAlignment="1" applyProtection="1">
      <alignment horizontal="center" vertical="center" wrapText="1"/>
    </xf>
    <xf numFmtId="0" fontId="10" fillId="0" borderId="10" xfId="0" applyFont="1" applyFill="1" applyBorder="1" applyAlignment="1" applyProtection="1">
      <alignment horizontal="center" vertical="center"/>
      <protection locked="0"/>
    </xf>
    <xf numFmtId="0" fontId="10" fillId="0" borderId="10" xfId="0" quotePrefix="1" applyFont="1" applyFill="1" applyBorder="1" applyAlignment="1" applyProtection="1">
      <alignment horizontal="center" vertical="center"/>
    </xf>
    <xf numFmtId="0" fontId="10" fillId="0" borderId="0" xfId="0"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protection locked="0"/>
    </xf>
    <xf numFmtId="0" fontId="10" fillId="0" borderId="2" xfId="1" quotePrefix="1" applyFont="1" applyFill="1" applyBorder="1" applyAlignment="1" applyProtection="1">
      <alignment horizontal="center" vertical="center"/>
    </xf>
    <xf numFmtId="0" fontId="10" fillId="0" borderId="3"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xf>
    <xf numFmtId="0" fontId="7" fillId="0" borderId="4" xfId="0" applyFont="1" applyFill="1" applyBorder="1" applyAlignment="1" applyProtection="1">
      <alignment horizontal="center" vertical="center" wrapText="1"/>
    </xf>
    <xf numFmtId="0" fontId="10" fillId="0" borderId="10" xfId="0" applyFont="1" applyFill="1" applyBorder="1" applyAlignment="1" applyProtection="1">
      <alignment horizontal="left" vertical="center"/>
    </xf>
    <xf numFmtId="0" fontId="2" fillId="2" borderId="23"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2" fillId="0" borderId="3" xfId="0" applyFont="1" applyFill="1" applyBorder="1" applyAlignment="1" applyProtection="1">
      <alignment horizontal="left" vertical="center" wrapText="1"/>
      <protection locked="0"/>
    </xf>
    <xf numFmtId="0" fontId="2" fillId="0" borderId="0" xfId="1" quotePrefix="1" applyFont="1" applyFill="1" applyBorder="1" applyAlignment="1" applyProtection="1">
      <alignment horizontal="left" vertical="center" wrapText="1"/>
      <protection locked="0"/>
    </xf>
    <xf numFmtId="0" fontId="2" fillId="2" borderId="0" xfId="0" applyFont="1" applyFill="1" applyBorder="1" applyAlignment="1" applyProtection="1">
      <alignment wrapText="1"/>
    </xf>
    <xf numFmtId="0" fontId="2" fillId="0" borderId="28" xfId="0" applyFont="1" applyFill="1" applyBorder="1" applyAlignment="1" applyProtection="1">
      <alignment horizontal="center" vertical="center" wrapText="1"/>
    </xf>
    <xf numFmtId="0" fontId="2" fillId="2" borderId="28" xfId="0" applyFont="1" applyFill="1" applyBorder="1" applyAlignment="1" applyProtection="1">
      <alignment horizontal="center" vertical="center" wrapText="1"/>
    </xf>
    <xf numFmtId="0" fontId="2" fillId="2" borderId="28" xfId="0" applyFont="1" applyFill="1" applyBorder="1" applyAlignment="1" applyProtection="1">
      <alignment vertical="center" wrapText="1"/>
    </xf>
    <xf numFmtId="0" fontId="2" fillId="2"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center"/>
    </xf>
    <xf numFmtId="0" fontId="2" fillId="0" borderId="10"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xf>
    <xf numFmtId="0" fontId="2" fillId="0" borderId="10" xfId="0" applyFont="1" applyFill="1" applyBorder="1" applyAlignment="1" applyProtection="1">
      <alignment horizontal="center" vertical="center"/>
    </xf>
    <xf numFmtId="0" fontId="10" fillId="0" borderId="29" xfId="0" applyFont="1" applyFill="1" applyBorder="1" applyAlignment="1" applyProtection="1">
      <alignment horizontal="center" vertical="center"/>
      <protection locked="0"/>
    </xf>
    <xf numFmtId="0" fontId="10" fillId="0" borderId="29" xfId="0" applyFont="1" applyFill="1" applyBorder="1" applyAlignment="1" applyProtection="1">
      <alignment horizontal="center" vertical="center"/>
    </xf>
    <xf numFmtId="0" fontId="10" fillId="0" borderId="29" xfId="0" applyFont="1" applyFill="1" applyBorder="1" applyAlignment="1" applyProtection="1">
      <alignment horizontal="left" vertical="center" wrapText="1"/>
      <protection locked="0"/>
    </xf>
    <xf numFmtId="0" fontId="10" fillId="0" borderId="29" xfId="0" applyFont="1" applyFill="1" applyBorder="1" applyAlignment="1" applyProtection="1">
      <alignment horizontal="center" vertical="center" wrapText="1"/>
      <protection locked="0"/>
    </xf>
    <xf numFmtId="0" fontId="10" fillId="0" borderId="29" xfId="0" quotePrefix="1" applyFont="1" applyFill="1" applyBorder="1" applyAlignment="1" applyProtection="1">
      <alignment horizontal="center" vertical="center"/>
      <protection locked="0"/>
    </xf>
    <xf numFmtId="0" fontId="10" fillId="0" borderId="30" xfId="0" applyFont="1" applyFill="1" applyBorder="1" applyAlignment="1" applyProtection="1">
      <alignment horizontal="center" vertical="center"/>
    </xf>
    <xf numFmtId="0" fontId="10" fillId="0" borderId="30" xfId="0" applyFont="1" applyFill="1" applyBorder="1" applyAlignment="1" applyProtection="1">
      <alignment horizontal="left" vertical="center" wrapText="1"/>
      <protection locked="0"/>
    </xf>
    <xf numFmtId="0" fontId="10" fillId="0" borderId="30" xfId="0" applyFont="1" applyFill="1" applyBorder="1" applyAlignment="1" applyProtection="1">
      <alignment horizontal="center" vertical="center" wrapText="1"/>
      <protection locked="0"/>
    </xf>
    <xf numFmtId="0" fontId="10" fillId="0" borderId="30" xfId="0" applyFont="1" applyFill="1" applyBorder="1" applyAlignment="1" applyProtection="1">
      <alignment horizontal="center" vertical="center"/>
      <protection locked="0"/>
    </xf>
    <xf numFmtId="0" fontId="10" fillId="0" borderId="30" xfId="0" quotePrefix="1" applyFont="1" applyFill="1" applyBorder="1" applyAlignment="1" applyProtection="1">
      <alignment horizontal="center" vertical="center"/>
      <protection locked="0"/>
    </xf>
    <xf numFmtId="0" fontId="2" fillId="31" borderId="4" xfId="0" applyFont="1" applyFill="1" applyBorder="1" applyAlignment="1" applyProtection="1">
      <alignment horizontal="center" vertical="center"/>
    </xf>
    <xf numFmtId="0" fontId="2" fillId="31" borderId="4" xfId="0" applyFont="1" applyFill="1" applyBorder="1" applyAlignment="1" applyProtection="1">
      <alignment horizontal="left" vertical="center"/>
      <protection locked="0"/>
    </xf>
    <xf numFmtId="0" fontId="2" fillId="31" borderId="4" xfId="0" applyFont="1" applyFill="1" applyBorder="1" applyAlignment="1" applyProtection="1">
      <alignment horizontal="left" vertical="center"/>
    </xf>
    <xf numFmtId="0" fontId="2" fillId="31" borderId="5" xfId="1" quotePrefix="1" applyFont="1" applyFill="1" applyBorder="1" applyAlignment="1" applyProtection="1">
      <alignment horizontal="center" vertical="center"/>
    </xf>
    <xf numFmtId="0" fontId="2" fillId="31" borderId="10" xfId="0" applyFont="1" applyFill="1" applyBorder="1" applyAlignment="1" applyProtection="1">
      <alignment horizontal="left" vertical="center"/>
      <protection locked="0"/>
    </xf>
    <xf numFmtId="0" fontId="2" fillId="31" borderId="10" xfId="0" applyFont="1" applyFill="1" applyBorder="1" applyAlignment="1" applyProtection="1">
      <alignment horizontal="center" vertical="center"/>
      <protection locked="0"/>
    </xf>
    <xf numFmtId="0" fontId="2" fillId="31" borderId="10" xfId="0" applyFont="1" applyFill="1" applyBorder="1" applyAlignment="1" applyProtection="1">
      <alignment horizontal="center" vertical="center"/>
    </xf>
    <xf numFmtId="0" fontId="2" fillId="31" borderId="4" xfId="0" applyFont="1" applyFill="1" applyBorder="1" applyAlignment="1" applyProtection="1">
      <alignment horizontal="center" vertical="center"/>
      <protection locked="0"/>
    </xf>
    <xf numFmtId="0" fontId="7" fillId="0" borderId="5" xfId="0" applyFont="1" applyFill="1" applyBorder="1" applyAlignment="1" applyProtection="1">
      <alignment horizontal="center" vertical="center"/>
    </xf>
    <xf numFmtId="0" fontId="0" fillId="0" borderId="0" xfId="0" applyFill="1" applyBorder="1" applyAlignment="1" applyProtection="1">
      <alignment horizontal="center" vertical="center" wrapText="1"/>
    </xf>
    <xf numFmtId="0" fontId="2" fillId="30" borderId="10" xfId="0" applyFont="1" applyFill="1" applyBorder="1" applyAlignment="1" applyProtection="1">
      <alignment horizontal="center" vertical="center" wrapText="1"/>
    </xf>
    <xf numFmtId="0" fontId="2" fillId="30" borderId="10" xfId="0" applyFont="1" applyFill="1" applyBorder="1" applyAlignment="1" applyProtection="1">
      <alignment vertical="center" wrapText="1"/>
    </xf>
    <xf numFmtId="0" fontId="31" fillId="30" borderId="10" xfId="0" applyFont="1" applyFill="1" applyBorder="1" applyAlignment="1" applyProtection="1">
      <alignment horizontal="center" vertical="center"/>
    </xf>
    <xf numFmtId="1" fontId="2" fillId="30" borderId="10" xfId="0" applyNumberFormat="1" applyFont="1" applyFill="1" applyBorder="1" applyAlignment="1" applyProtection="1">
      <alignment horizontal="center" vertical="center" wrapText="1"/>
      <protection locked="0"/>
    </xf>
    <xf numFmtId="165" fontId="2" fillId="30" borderId="10" xfId="0" applyNumberFormat="1" applyFont="1" applyFill="1" applyBorder="1" applyAlignment="1" applyProtection="1">
      <alignment horizontal="center" vertical="center" wrapText="1"/>
    </xf>
    <xf numFmtId="0" fontId="2" fillId="30" borderId="11" xfId="0" applyFont="1" applyFill="1" applyBorder="1" applyAlignment="1" applyProtection="1">
      <alignment horizontal="center" vertical="center" wrapText="1"/>
    </xf>
    <xf numFmtId="0" fontId="32" fillId="32" borderId="9" xfId="0" applyFont="1" applyFill="1" applyBorder="1" applyAlignment="1" applyProtection="1">
      <alignment horizontal="center" vertical="center" wrapText="1"/>
      <protection locked="0"/>
    </xf>
    <xf numFmtId="0" fontId="32" fillId="32" borderId="9" xfId="0" applyFont="1" applyFill="1" applyBorder="1" applyAlignment="1" applyProtection="1">
      <alignment horizontal="center" vertical="center"/>
      <protection locked="0"/>
    </xf>
    <xf numFmtId="0" fontId="8" fillId="0" borderId="0" xfId="0" applyFont="1" applyBorder="1" applyAlignment="1" applyProtection="1">
      <alignment horizontal="center" vertical="center" wrapText="1"/>
    </xf>
    <xf numFmtId="0" fontId="2" fillId="33" borderId="0" xfId="0" applyFont="1" applyFill="1" applyBorder="1" applyAlignment="1" applyProtection="1">
      <alignment horizontal="center" vertical="center"/>
    </xf>
    <xf numFmtId="0" fontId="33" fillId="0" borderId="0"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protection locked="0"/>
    </xf>
    <xf numFmtId="0" fontId="10" fillId="0" borderId="0" xfId="0" applyFont="1" applyFill="1" applyBorder="1" applyAlignment="1" applyProtection="1">
      <alignment horizontal="center" vertical="center" wrapText="1"/>
      <protection locked="0"/>
    </xf>
    <xf numFmtId="0" fontId="10" fillId="0" borderId="0" xfId="0" quotePrefix="1" applyFont="1" applyFill="1" applyBorder="1" applyAlignment="1" applyProtection="1">
      <alignment horizontal="center" vertical="center"/>
      <protection locked="0"/>
    </xf>
    <xf numFmtId="0" fontId="33" fillId="0" borderId="30" xfId="0" applyFont="1" applyFill="1" applyBorder="1" applyAlignment="1" applyProtection="1">
      <alignment horizontal="left" vertical="center" wrapText="1"/>
      <protection locked="0"/>
    </xf>
    <xf numFmtId="0" fontId="10" fillId="33" borderId="0" xfId="0" applyFont="1" applyFill="1" applyAlignment="1" applyProtection="1">
      <alignment horizontal="center" vertical="center"/>
    </xf>
    <xf numFmtId="0" fontId="2" fillId="0" borderId="0"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xf>
    <xf numFmtId="0" fontId="2" fillId="0" borderId="7" xfId="1" quotePrefix="1"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0" fontId="9" fillId="0" borderId="3" xfId="0" applyFont="1" applyFill="1" applyBorder="1" applyAlignment="1" applyProtection="1">
      <alignment horizontal="left" vertical="center"/>
      <protection locked="0"/>
    </xf>
    <xf numFmtId="0" fontId="33" fillId="0" borderId="3"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center" vertical="center" wrapText="1"/>
      <protection locked="0"/>
    </xf>
    <xf numFmtId="0" fontId="10" fillId="0" borderId="3" xfId="0" quotePrefix="1" applyFont="1" applyFill="1" applyBorder="1" applyAlignment="1" applyProtection="1">
      <alignment horizontal="center" vertical="center"/>
      <protection locked="0"/>
    </xf>
    <xf numFmtId="0" fontId="32" fillId="0" borderId="0" xfId="0" applyFont="1" applyFill="1" applyBorder="1" applyAlignment="1" applyProtection="1">
      <alignment horizontal="left" vertical="center" wrapText="1"/>
      <protection locked="0"/>
    </xf>
    <xf numFmtId="0" fontId="32" fillId="0" borderId="0" xfId="0"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xf>
    <xf numFmtId="0" fontId="3" fillId="0" borderId="4" xfId="0" applyFont="1" applyFill="1" applyBorder="1" applyAlignment="1" applyProtection="1">
      <alignment horizontal="center" vertical="center"/>
    </xf>
    <xf numFmtId="0" fontId="2" fillId="0" borderId="4" xfId="1" applyFont="1" applyFill="1" applyBorder="1" applyAlignment="1" applyProtection="1">
      <alignment horizontal="center" vertical="center" wrapText="1"/>
    </xf>
    <xf numFmtId="0" fontId="2" fillId="0" borderId="5" xfId="1" applyFont="1" applyFill="1" applyBorder="1" applyAlignment="1" applyProtection="1">
      <alignment horizontal="center" vertical="center"/>
    </xf>
    <xf numFmtId="0" fontId="2" fillId="0" borderId="0" xfId="0" applyFont="1" applyFill="1" applyAlignment="1" applyProtection="1">
      <alignment horizontal="center" vertical="center"/>
    </xf>
    <xf numFmtId="0" fontId="2" fillId="34" borderId="0" xfId="0" applyFont="1" applyFill="1" applyBorder="1" applyAlignment="1" applyProtection="1">
      <alignment horizontal="center" vertical="center"/>
    </xf>
    <xf numFmtId="0" fontId="10" fillId="34" borderId="0" xfId="0" applyFont="1" applyFill="1" applyAlignment="1" applyProtection="1">
      <alignment horizontal="center" vertical="center"/>
    </xf>
    <xf numFmtId="0" fontId="2" fillId="0" borderId="23" xfId="0" applyFont="1" applyFill="1" applyBorder="1" applyAlignment="1" applyProtection="1">
      <alignment horizontal="center" vertical="center"/>
    </xf>
    <xf numFmtId="0" fontId="9" fillId="0" borderId="30" xfId="0" applyFont="1" applyFill="1" applyBorder="1" applyAlignment="1" applyProtection="1">
      <alignment horizontal="left" vertical="center" wrapText="1"/>
      <protection locked="0"/>
    </xf>
    <xf numFmtId="0" fontId="9" fillId="0" borderId="0" xfId="0" applyFont="1" applyFill="1" applyBorder="1" applyAlignment="1" applyProtection="1">
      <alignment horizontal="left" vertical="center" wrapText="1"/>
    </xf>
    <xf numFmtId="0" fontId="2" fillId="35" borderId="4" xfId="0" applyFont="1" applyFill="1" applyBorder="1" applyAlignment="1" applyProtection="1">
      <alignment horizontal="center" vertical="center" wrapText="1"/>
    </xf>
    <xf numFmtId="0" fontId="2" fillId="35" borderId="4" xfId="0" applyFont="1" applyFill="1" applyBorder="1" applyAlignment="1" applyProtection="1">
      <alignment horizontal="center" vertical="center"/>
    </xf>
    <xf numFmtId="0" fontId="3" fillId="35" borderId="4" xfId="0" applyFont="1" applyFill="1" applyBorder="1" applyAlignment="1" applyProtection="1">
      <alignment horizontal="center" vertical="center"/>
    </xf>
    <xf numFmtId="0" fontId="2" fillId="35" borderId="4" xfId="1" applyFont="1" applyFill="1" applyBorder="1" applyAlignment="1" applyProtection="1">
      <alignment horizontal="center" vertical="center" wrapText="1"/>
    </xf>
    <xf numFmtId="0" fontId="2" fillId="35" borderId="5" xfId="1" applyFont="1" applyFill="1" applyBorder="1" applyAlignment="1" applyProtection="1">
      <alignment horizontal="center" vertical="center"/>
    </xf>
    <xf numFmtId="0" fontId="2" fillId="36" borderId="4" xfId="0" applyFont="1" applyFill="1" applyBorder="1" applyAlignment="1" applyProtection="1">
      <alignment horizontal="center" vertical="center" wrapText="1"/>
    </xf>
    <xf numFmtId="0" fontId="2" fillId="36" borderId="4" xfId="0" applyFont="1" applyFill="1" applyBorder="1" applyAlignment="1" applyProtection="1">
      <alignment horizontal="center" vertical="center"/>
    </xf>
    <xf numFmtId="0" fontId="3" fillId="36" borderId="4" xfId="0" applyFont="1" applyFill="1" applyBorder="1" applyAlignment="1" applyProtection="1">
      <alignment horizontal="center" vertical="center"/>
    </xf>
    <xf numFmtId="0" fontId="2" fillId="36" borderId="4" xfId="1" applyFont="1" applyFill="1" applyBorder="1" applyAlignment="1" applyProtection="1">
      <alignment horizontal="center" vertical="center" wrapText="1"/>
    </xf>
    <xf numFmtId="0" fontId="2" fillId="36" borderId="5" xfId="1" applyFont="1" applyFill="1" applyBorder="1" applyAlignment="1" applyProtection="1">
      <alignment horizontal="center" vertical="center"/>
    </xf>
    <xf numFmtId="0" fontId="2" fillId="2" borderId="3" xfId="0" applyFont="1" applyFill="1" applyBorder="1" applyAlignment="1" applyProtection="1">
      <alignment wrapText="1"/>
    </xf>
    <xf numFmtId="0" fontId="2" fillId="2" borderId="23" xfId="0" applyFont="1" applyFill="1" applyBorder="1" applyAlignment="1" applyProtection="1">
      <alignment horizontal="center" vertical="center"/>
    </xf>
    <xf numFmtId="0" fontId="2" fillId="0" borderId="22" xfId="0" applyFont="1" applyFill="1" applyBorder="1" applyAlignment="1" applyProtection="1">
      <alignment horizontal="center" vertical="center" wrapText="1"/>
    </xf>
    <xf numFmtId="0" fontId="2" fillId="0" borderId="23" xfId="0" applyFont="1" applyFill="1" applyBorder="1" applyAlignment="1" applyProtection="1">
      <alignment horizontal="center" vertical="center" wrapText="1"/>
    </xf>
    <xf numFmtId="0" fontId="2" fillId="0" borderId="23" xfId="0" applyFont="1" applyFill="1" applyBorder="1" applyAlignment="1" applyProtection="1">
      <alignment horizontal="right" vertical="center"/>
    </xf>
    <xf numFmtId="0" fontId="2" fillId="0" borderId="27" xfId="0" applyFont="1" applyFill="1" applyBorder="1" applyAlignment="1" applyProtection="1">
      <alignment horizontal="center" vertical="center" wrapText="1"/>
    </xf>
    <xf numFmtId="0" fontId="2" fillId="34" borderId="23" xfId="0" applyFont="1" applyFill="1" applyBorder="1" applyAlignment="1" applyProtection="1">
      <alignment horizontal="center" vertical="center"/>
    </xf>
    <xf numFmtId="0" fontId="9" fillId="35" borderId="5" xfId="1" applyFont="1" applyFill="1" applyBorder="1" applyAlignment="1" applyProtection="1">
      <alignment horizontal="center" vertical="center"/>
    </xf>
    <xf numFmtId="0" fontId="9" fillId="31" borderId="5" xfId="1" quotePrefix="1" applyFont="1" applyFill="1" applyBorder="1" applyAlignment="1" applyProtection="1">
      <alignment horizontal="center" vertical="center"/>
    </xf>
    <xf numFmtId="0" fontId="35" fillId="32" borderId="9" xfId="0" applyFont="1" applyFill="1" applyBorder="1" applyAlignment="1" applyProtection="1">
      <alignment horizontal="left" vertical="center" wrapText="1"/>
      <protection locked="0"/>
    </xf>
    <xf numFmtId="0" fontId="35" fillId="0" borderId="31" xfId="0" applyFont="1" applyFill="1" applyBorder="1" applyAlignment="1" applyProtection="1">
      <alignment horizontal="left" vertical="center" wrapText="1"/>
      <protection locked="0"/>
    </xf>
    <xf numFmtId="0" fontId="35" fillId="0" borderId="0" xfId="0" applyFont="1" applyFill="1" applyBorder="1" applyAlignment="1" applyProtection="1">
      <alignment horizontal="left" vertical="center" wrapText="1"/>
      <protection locked="0"/>
    </xf>
    <xf numFmtId="0" fontId="36" fillId="32" borderId="9" xfId="0" applyFont="1" applyFill="1" applyBorder="1" applyAlignment="1" applyProtection="1">
      <alignment horizontal="left" vertical="center" wrapText="1"/>
      <protection locked="0"/>
    </xf>
    <xf numFmtId="0" fontId="9" fillId="35" borderId="4" xfId="0" applyFont="1" applyFill="1" applyBorder="1" applyAlignment="1" applyProtection="1">
      <alignment horizontal="center" vertical="center" wrapText="1"/>
    </xf>
    <xf numFmtId="0" fontId="3" fillId="0" borderId="0" xfId="0" applyFont="1" applyFill="1" applyBorder="1" applyAlignment="1" applyProtection="1">
      <alignment horizontal="left" vertical="center" wrapText="1"/>
    </xf>
    <xf numFmtId="14" fontId="4" fillId="0" borderId="0" xfId="0" applyNumberFormat="1" applyFont="1" applyFill="1" applyBorder="1" applyAlignment="1" applyProtection="1">
      <alignment horizontal="left" vertical="center" wrapText="1"/>
    </xf>
    <xf numFmtId="0" fontId="4" fillId="0" borderId="0" xfId="0" applyFont="1" applyFill="1" applyBorder="1" applyAlignment="1" applyProtection="1">
      <alignment horizontal="left" vertical="center" wrapText="1"/>
    </xf>
    <xf numFmtId="22" fontId="11" fillId="0" borderId="0" xfId="0" applyNumberFormat="1" applyFont="1" applyFill="1" applyBorder="1" applyAlignment="1" applyProtection="1">
      <alignment horizontal="left" vertical="center" wrapText="1"/>
    </xf>
    <xf numFmtId="0" fontId="0" fillId="0" borderId="0" xfId="0" applyBorder="1" applyAlignment="1" applyProtection="1">
      <alignment horizontal="left" vertical="center" wrapText="1"/>
    </xf>
    <xf numFmtId="0" fontId="8" fillId="0" borderId="0" xfId="0" applyFont="1" applyBorder="1" applyAlignment="1" applyProtection="1">
      <alignment horizontal="left" vertical="center" wrapText="1"/>
    </xf>
    <xf numFmtId="0" fontId="10" fillId="0" borderId="0" xfId="0" applyFont="1" applyAlignment="1" applyProtection="1">
      <alignment horizontal="left" vertical="center" wrapText="1"/>
    </xf>
    <xf numFmtId="0" fontId="0" fillId="0" borderId="0" xfId="0" applyFill="1" applyBorder="1" applyAlignment="1" applyProtection="1">
      <alignment horizontal="left" vertical="center" wrapText="1"/>
    </xf>
    <xf numFmtId="0" fontId="10" fillId="0" borderId="0" xfId="0" applyFont="1" applyAlignment="1" applyProtection="1">
      <alignment horizontal="left" vertical="center"/>
    </xf>
    <xf numFmtId="0" fontId="35" fillId="37" borderId="9" xfId="0" applyFont="1" applyFill="1" applyBorder="1" applyAlignment="1" applyProtection="1">
      <alignment horizontal="left" vertical="center" wrapText="1"/>
      <protection locked="0"/>
    </xf>
    <xf numFmtId="0" fontId="10" fillId="37" borderId="25" xfId="0" applyFont="1" applyFill="1" applyBorder="1" applyAlignment="1" applyProtection="1">
      <alignment horizontal="center" vertical="center" wrapText="1"/>
      <protection locked="0"/>
    </xf>
    <xf numFmtId="0" fontId="32" fillId="37" borderId="9" xfId="0" applyFont="1" applyFill="1" applyBorder="1" applyAlignment="1" applyProtection="1">
      <alignment horizontal="center" vertical="center" wrapText="1"/>
      <protection locked="0"/>
    </xf>
    <xf numFmtId="0" fontId="32" fillId="37" borderId="9" xfId="0" applyFont="1" applyFill="1" applyBorder="1" applyAlignment="1" applyProtection="1">
      <alignment horizontal="center" vertical="center"/>
      <protection locked="0"/>
    </xf>
    <xf numFmtId="0" fontId="10" fillId="37" borderId="9" xfId="0" applyFont="1" applyFill="1" applyBorder="1" applyAlignment="1" applyProtection="1">
      <alignment horizontal="center" vertical="center" wrapText="1"/>
      <protection locked="0"/>
    </xf>
    <xf numFmtId="0" fontId="35" fillId="0" borderId="29" xfId="0" applyFont="1" applyFill="1" applyBorder="1" applyAlignment="1" applyProtection="1">
      <alignment horizontal="left" vertical="center" wrapText="1"/>
      <protection locked="0"/>
    </xf>
    <xf numFmtId="0" fontId="32" fillId="0" borderId="29" xfId="0" applyFont="1" applyFill="1" applyBorder="1" applyAlignment="1" applyProtection="1">
      <alignment horizontal="center" vertical="center" wrapText="1"/>
      <protection locked="0"/>
    </xf>
    <xf numFmtId="0" fontId="32" fillId="0" borderId="29" xfId="0" applyFont="1" applyFill="1" applyBorder="1" applyAlignment="1" applyProtection="1">
      <alignment horizontal="center" vertical="center"/>
      <protection locked="0"/>
    </xf>
    <xf numFmtId="0" fontId="35" fillId="3" borderId="9" xfId="0" applyFont="1" applyFill="1" applyBorder="1" applyAlignment="1" applyProtection="1">
      <alignment horizontal="left" vertical="center" wrapText="1"/>
      <protection locked="0"/>
    </xf>
    <xf numFmtId="0" fontId="32" fillId="3" borderId="9" xfId="0" applyFont="1" applyFill="1" applyBorder="1" applyAlignment="1" applyProtection="1">
      <alignment horizontal="center" vertical="center" wrapText="1"/>
      <protection locked="0"/>
    </xf>
    <xf numFmtId="0" fontId="32" fillId="3" borderId="9" xfId="0" applyFont="1" applyFill="1" applyBorder="1" applyAlignment="1" applyProtection="1">
      <alignment horizontal="center" vertical="center"/>
      <protection locked="0"/>
    </xf>
    <xf numFmtId="0" fontId="10" fillId="3" borderId="9" xfId="0" applyFont="1" applyFill="1" applyBorder="1" applyAlignment="1" applyProtection="1">
      <alignment horizontal="center" vertical="center"/>
    </xf>
    <xf numFmtId="0" fontId="9" fillId="0" borderId="23" xfId="0" applyFont="1" applyFill="1" applyBorder="1" applyAlignment="1" applyProtection="1">
      <alignment horizontal="center" vertical="center"/>
    </xf>
    <xf numFmtId="0" fontId="9" fillId="31" borderId="4" xfId="0" applyFont="1" applyFill="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0" fontId="37" fillId="3" borderId="33" xfId="0" applyNumberFormat="1" applyFont="1" applyFill="1" applyBorder="1" applyAlignment="1">
      <alignment horizontal="left" vertical="center" wrapText="1"/>
    </xf>
    <xf numFmtId="0" fontId="13" fillId="3" borderId="33" xfId="0" applyNumberFormat="1" applyFont="1" applyFill="1" applyBorder="1" applyAlignment="1">
      <alignment horizontal="center" vertical="center" wrapText="1"/>
    </xf>
    <xf numFmtId="0" fontId="13" fillId="3" borderId="33" xfId="0" applyNumberFormat="1" applyFont="1" applyFill="1" applyBorder="1" applyAlignment="1">
      <alignment horizontal="center" vertical="center"/>
    </xf>
    <xf numFmtId="0" fontId="35" fillId="3" borderId="33" xfId="0" applyNumberFormat="1" applyFont="1" applyFill="1" applyBorder="1" applyAlignment="1">
      <alignment horizontal="left" vertical="center" wrapText="1"/>
    </xf>
    <xf numFmtId="0" fontId="38" fillId="0" borderId="0" xfId="0" applyFont="1" applyFill="1" applyBorder="1" applyAlignment="1" applyProtection="1">
      <alignment horizontal="left" vertical="center" wrapText="1"/>
    </xf>
    <xf numFmtId="0" fontId="3" fillId="0" borderId="0" xfId="0" applyFont="1" applyAlignment="1" applyProtection="1">
      <alignment horizontal="left" vertical="center"/>
    </xf>
    <xf numFmtId="0" fontId="2" fillId="0" borderId="0" xfId="0" applyFont="1" applyFill="1" applyBorder="1" applyAlignment="1" applyProtection="1">
      <alignment horizontal="left" vertical="center" wrapText="1"/>
    </xf>
    <xf numFmtId="0" fontId="38" fillId="0" borderId="0" xfId="0" applyFont="1" applyFill="1" applyBorder="1" applyAlignment="1" applyProtection="1">
      <alignment horizontal="center" vertical="center" wrapText="1"/>
    </xf>
    <xf numFmtId="0" fontId="9" fillId="31" borderId="4" xfId="0" applyFont="1" applyFill="1" applyBorder="1" applyAlignment="1" applyProtection="1">
      <alignment horizontal="left" vertical="center"/>
      <protection locked="0"/>
    </xf>
    <xf numFmtId="0" fontId="39" fillId="0" borderId="28" xfId="0" applyFont="1" applyFill="1" applyBorder="1" applyAlignment="1" applyProtection="1">
      <alignment horizontal="center" vertical="center" wrapText="1"/>
    </xf>
    <xf numFmtId="0" fontId="39" fillId="0" borderId="34" xfId="0" applyFont="1" applyFill="1" applyBorder="1" applyAlignment="1" applyProtection="1">
      <alignment horizontal="center" vertical="center" wrapText="1"/>
    </xf>
    <xf numFmtId="167" fontId="41" fillId="0" borderId="9" xfId="0" applyNumberFormat="1" applyFont="1" applyFill="1" applyBorder="1" applyAlignment="1" applyProtection="1">
      <alignment horizontal="center" vertical="center" wrapText="1"/>
    </xf>
    <xf numFmtId="0" fontId="42" fillId="0" borderId="0" xfId="0" applyFont="1" applyFill="1" applyAlignment="1" applyProtection="1">
      <alignment horizontal="center" vertical="center" wrapText="1"/>
    </xf>
    <xf numFmtId="0" fontId="42" fillId="0" borderId="0" xfId="0" applyFont="1" applyFill="1" applyAlignment="1" applyProtection="1">
      <alignment horizontal="center" vertical="center"/>
    </xf>
    <xf numFmtId="0" fontId="39" fillId="0" borderId="8" xfId="0" applyFont="1" applyFill="1" applyBorder="1" applyAlignment="1" applyProtection="1">
      <alignment horizontal="center" vertical="center" wrapText="1"/>
    </xf>
    <xf numFmtId="0" fontId="39" fillId="0" borderId="10" xfId="0" applyFont="1" applyFill="1" applyBorder="1" applyAlignment="1" applyProtection="1">
      <alignment horizontal="center" vertical="center" wrapText="1"/>
    </xf>
    <xf numFmtId="0" fontId="40" fillId="0" borderId="10" xfId="0" applyFont="1" applyFill="1" applyBorder="1" applyAlignment="1" applyProtection="1">
      <alignment horizontal="center" vertical="center"/>
    </xf>
    <xf numFmtId="0" fontId="40" fillId="0" borderId="0" xfId="0" applyFont="1" applyFill="1" applyAlignment="1" applyProtection="1">
      <alignment horizontal="center" vertical="center"/>
    </xf>
    <xf numFmtId="0" fontId="39" fillId="0" borderId="0" xfId="0" applyFont="1" applyFill="1" applyBorder="1" applyAlignment="1" applyProtection="1">
      <alignment horizontal="center" vertical="center" wrapText="1"/>
    </xf>
    <xf numFmtId="0" fontId="43" fillId="0" borderId="3" xfId="0" applyFont="1" applyFill="1" applyBorder="1" applyAlignment="1" applyProtection="1">
      <alignment horizontal="center" vertical="center"/>
    </xf>
    <xf numFmtId="0" fontId="44" fillId="0" borderId="0" xfId="0" applyFont="1" applyFill="1" applyAlignment="1" applyProtection="1">
      <alignment horizontal="center" vertical="center"/>
    </xf>
    <xf numFmtId="0" fontId="40" fillId="0" borderId="28" xfId="0" applyFont="1" applyFill="1" applyBorder="1" applyAlignment="1" applyProtection="1">
      <alignment horizontal="center" vertical="center" wrapText="1"/>
    </xf>
    <xf numFmtId="0" fontId="43" fillId="0" borderId="28" xfId="0" applyFont="1" applyFill="1" applyBorder="1" applyAlignment="1" applyProtection="1">
      <alignment horizontal="center" vertical="center"/>
    </xf>
    <xf numFmtId="0" fontId="40" fillId="0" borderId="5" xfId="0" applyFont="1" applyFill="1" applyBorder="1" applyAlignment="1" applyProtection="1">
      <alignment horizontal="left" vertical="center"/>
    </xf>
    <xf numFmtId="0" fontId="43" fillId="0" borderId="28" xfId="0" applyFont="1" applyFill="1" applyBorder="1" applyAlignment="1" applyProtection="1">
      <alignment horizontal="center" vertical="center" wrapText="1"/>
    </xf>
    <xf numFmtId="0" fontId="43" fillId="0" borderId="5" xfId="0" applyFont="1" applyFill="1" applyBorder="1" applyAlignment="1" applyProtection="1">
      <alignment horizontal="center" vertical="center" wrapText="1"/>
    </xf>
    <xf numFmtId="0" fontId="43" fillId="0" borderId="0" xfId="0" applyFont="1" applyFill="1" applyBorder="1" applyAlignment="1" applyProtection="1">
      <alignment horizontal="center" vertical="center" wrapText="1"/>
    </xf>
    <xf numFmtId="0" fontId="45" fillId="0" borderId="0" xfId="0"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168" fontId="44" fillId="0" borderId="0" xfId="0" applyNumberFormat="1" applyFont="1" applyFill="1" applyAlignment="1" applyProtection="1">
      <alignment horizontal="center" vertical="center" wrapText="1"/>
    </xf>
    <xf numFmtId="0" fontId="40" fillId="0" borderId="0" xfId="0" applyFont="1" applyFill="1" applyAlignment="1" applyProtection="1">
      <alignment horizontal="center" vertical="center" wrapText="1"/>
    </xf>
    <xf numFmtId="0" fontId="44" fillId="0" borderId="0" xfId="0" applyFont="1" applyFill="1" applyBorder="1" applyAlignment="1" applyProtection="1">
      <alignment horizontal="center" vertical="center"/>
    </xf>
    <xf numFmtId="0" fontId="36" fillId="0" borderId="32" xfId="0" applyFont="1" applyFill="1" applyBorder="1" applyAlignment="1" applyProtection="1">
      <alignment horizontal="center" vertical="center"/>
    </xf>
    <xf numFmtId="0" fontId="36" fillId="0" borderId="0" xfId="0" applyFont="1" applyFill="1" applyBorder="1" applyAlignment="1" applyProtection="1">
      <alignment horizontal="center" vertical="center"/>
    </xf>
    <xf numFmtId="0" fontId="36" fillId="0" borderId="0" xfId="0" applyFont="1" applyFill="1" applyBorder="1" applyAlignment="1" applyProtection="1">
      <alignment horizontal="left" vertical="center" wrapText="1"/>
    </xf>
    <xf numFmtId="0" fontId="46" fillId="0" borderId="0" xfId="1" applyFont="1" applyFill="1" applyBorder="1" applyAlignment="1" applyProtection="1">
      <alignment horizontal="center" vertical="center" wrapText="1"/>
      <protection locked="0"/>
    </xf>
    <xf numFmtId="1" fontId="46" fillId="0" borderId="0" xfId="1" applyNumberFormat="1" applyFont="1" applyFill="1" applyBorder="1" applyAlignment="1" applyProtection="1">
      <alignment horizontal="center" vertical="center" wrapText="1"/>
    </xf>
    <xf numFmtId="0" fontId="39" fillId="0" borderId="4" xfId="0" applyFont="1" applyFill="1" applyBorder="1" applyAlignment="1" applyProtection="1">
      <alignment horizontal="center" vertical="center" wrapText="1"/>
    </xf>
    <xf numFmtId="0" fontId="40" fillId="0" borderId="5" xfId="0" applyFont="1" applyFill="1" applyBorder="1" applyAlignment="1" applyProtection="1">
      <alignment horizontal="center" vertical="center"/>
    </xf>
    <xf numFmtId="0" fontId="43" fillId="0" borderId="0" xfId="0" applyFont="1" applyFill="1" applyBorder="1" applyAlignment="1" applyProtection="1">
      <alignment horizontal="center" vertical="center"/>
    </xf>
    <xf numFmtId="0" fontId="39" fillId="0" borderId="0" xfId="0" applyFont="1" applyFill="1" applyAlignment="1" applyProtection="1">
      <alignment horizontal="center" vertical="center"/>
    </xf>
    <xf numFmtId="0" fontId="2" fillId="0" borderId="4" xfId="0" applyFont="1" applyFill="1" applyBorder="1" applyAlignment="1" applyProtection="1">
      <alignment horizontal="left" vertical="center"/>
    </xf>
    <xf numFmtId="0" fontId="2" fillId="0" borderId="4" xfId="0" applyFont="1" applyFill="1" applyBorder="1" applyAlignment="1" applyProtection="1">
      <alignment horizontal="left" vertical="center"/>
      <protection locked="0"/>
    </xf>
    <xf numFmtId="0" fontId="2" fillId="0" borderId="10" xfId="0" applyFont="1" applyFill="1" applyBorder="1" applyAlignment="1" applyProtection="1">
      <alignment horizontal="left" vertical="center"/>
      <protection locked="0"/>
    </xf>
    <xf numFmtId="0" fontId="2" fillId="0" borderId="30" xfId="0" applyFont="1" applyFill="1" applyBorder="1" applyAlignment="1" applyProtection="1">
      <alignment horizontal="left" vertical="center" wrapText="1"/>
      <protection locked="0"/>
    </xf>
    <xf numFmtId="0" fontId="2" fillId="0" borderId="9" xfId="0" applyFont="1" applyFill="1" applyBorder="1" applyAlignment="1" applyProtection="1">
      <alignment horizontal="center" vertical="center"/>
    </xf>
    <xf numFmtId="0" fontId="47" fillId="0" borderId="9" xfId="0" applyFont="1" applyFill="1" applyBorder="1" applyAlignment="1" applyProtection="1">
      <alignment horizontal="left" vertical="center" wrapText="1"/>
      <protection locked="0"/>
    </xf>
    <xf numFmtId="0" fontId="40" fillId="0" borderId="9" xfId="0" applyFont="1" applyFill="1" applyBorder="1" applyAlignment="1" applyProtection="1">
      <alignment horizontal="center" vertical="center"/>
    </xf>
    <xf numFmtId="0" fontId="48" fillId="0" borderId="9" xfId="0" applyFont="1" applyFill="1" applyBorder="1" applyAlignment="1" applyProtection="1">
      <alignment horizontal="left" vertical="center" wrapText="1"/>
      <protection locked="0"/>
    </xf>
    <xf numFmtId="0" fontId="48" fillId="41" borderId="9" xfId="0" applyFont="1" applyFill="1" applyBorder="1" applyAlignment="1" applyProtection="1">
      <alignment horizontal="left" vertical="center" wrapText="1"/>
      <protection locked="0"/>
    </xf>
    <xf numFmtId="0" fontId="48" fillId="41" borderId="9" xfId="0" applyFont="1" applyFill="1" applyBorder="1" applyAlignment="1">
      <alignment horizontal="left" vertical="center" wrapText="1"/>
    </xf>
    <xf numFmtId="49" fontId="48" fillId="41" borderId="9" xfId="0" applyNumberFormat="1" applyFont="1" applyFill="1" applyBorder="1" applyAlignment="1">
      <alignment horizontal="center" vertical="center" wrapText="1"/>
    </xf>
    <xf numFmtId="0" fontId="48" fillId="41" borderId="9" xfId="0" applyFont="1" applyFill="1" applyBorder="1" applyAlignment="1">
      <alignment horizontal="center" vertical="center" wrapText="1"/>
    </xf>
    <xf numFmtId="0" fontId="48" fillId="43" borderId="9" xfId="0" applyFont="1" applyFill="1" applyBorder="1" applyAlignment="1" applyProtection="1">
      <alignment horizontal="left" vertical="center" wrapText="1"/>
      <protection locked="0"/>
    </xf>
    <xf numFmtId="0" fontId="48" fillId="43" borderId="9" xfId="0" applyFont="1" applyFill="1" applyBorder="1" applyAlignment="1">
      <alignment horizontal="left" vertical="center" wrapText="1"/>
    </xf>
    <xf numFmtId="0" fontId="48" fillId="41" borderId="9" xfId="0" applyFont="1" applyFill="1" applyBorder="1" applyAlignment="1">
      <alignment horizontal="center" vertical="center"/>
    </xf>
    <xf numFmtId="0" fontId="48" fillId="41" borderId="9" xfId="0" applyFont="1" applyFill="1" applyBorder="1" applyAlignment="1" applyProtection="1">
      <alignment horizontal="center" vertical="center" wrapText="1"/>
      <protection locked="0"/>
    </xf>
    <xf numFmtId="0" fontId="48" fillId="41" borderId="9" xfId="1"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37" xfId="0" applyFont="1" applyFill="1" applyBorder="1" applyAlignment="1" applyProtection="1">
      <alignment horizontal="center" vertical="center"/>
    </xf>
    <xf numFmtId="0" fontId="48" fillId="41" borderId="37" xfId="1" applyFont="1" applyFill="1" applyBorder="1" applyAlignment="1" applyProtection="1">
      <alignment horizontal="center" vertical="center" wrapText="1"/>
      <protection locked="0"/>
    </xf>
    <xf numFmtId="14" fontId="48" fillId="41" borderId="37" xfId="0" applyNumberFormat="1" applyFont="1" applyFill="1" applyBorder="1" applyAlignment="1" applyProtection="1">
      <alignment horizontal="left" vertical="center" wrapText="1"/>
    </xf>
    <xf numFmtId="0" fontId="48" fillId="41" borderId="37" xfId="0" applyFont="1" applyFill="1" applyBorder="1" applyAlignment="1" applyProtection="1">
      <alignment horizontal="center" vertical="center" wrapText="1"/>
    </xf>
    <xf numFmtId="14" fontId="48" fillId="43" borderId="37" xfId="0" applyNumberFormat="1" applyFont="1" applyFill="1" applyBorder="1" applyAlignment="1" applyProtection="1">
      <alignment horizontal="left" vertical="center" wrapText="1"/>
    </xf>
    <xf numFmtId="0" fontId="44" fillId="0" borderId="37" xfId="0" applyFont="1" applyFill="1" applyBorder="1" applyAlignment="1" applyProtection="1">
      <alignment horizontal="left" vertical="center" wrapText="1"/>
      <protection locked="0"/>
    </xf>
    <xf numFmtId="0" fontId="10" fillId="0" borderId="37" xfId="0" applyFont="1" applyFill="1" applyBorder="1" applyAlignment="1" applyProtection="1">
      <alignment horizontal="center" vertical="center"/>
      <protection locked="0"/>
    </xf>
    <xf numFmtId="0" fontId="47" fillId="0" borderId="37" xfId="0" applyFont="1" applyFill="1" applyBorder="1" applyAlignment="1" applyProtection="1">
      <alignment horizontal="left" vertical="center" wrapText="1"/>
      <protection locked="0"/>
    </xf>
    <xf numFmtId="0" fontId="48" fillId="0" borderId="9" xfId="0" applyFont="1" applyFill="1" applyBorder="1" applyAlignment="1" applyProtection="1">
      <alignment horizontal="center" vertical="center" wrapText="1"/>
      <protection locked="0"/>
    </xf>
    <xf numFmtId="0" fontId="48" fillId="0" borderId="37" xfId="0" applyFont="1" applyFill="1" applyBorder="1" applyAlignment="1" applyProtection="1">
      <alignment horizontal="center" vertical="center" wrapText="1"/>
      <protection locked="0"/>
    </xf>
    <xf numFmtId="0" fontId="23" fillId="0" borderId="37" xfId="0" applyFont="1" applyFill="1" applyBorder="1" applyAlignment="1" applyProtection="1">
      <alignment horizontal="center" vertical="center" wrapText="1"/>
      <protection locked="0"/>
    </xf>
    <xf numFmtId="0" fontId="50" fillId="0" borderId="37" xfId="0" applyFont="1" applyFill="1" applyBorder="1" applyAlignment="1" applyProtection="1">
      <alignment horizontal="center" vertical="center"/>
      <protection locked="0"/>
    </xf>
    <xf numFmtId="0" fontId="48" fillId="41" borderId="9" xfId="1" applyFont="1" applyFill="1" applyBorder="1" applyAlignment="1" applyProtection="1">
      <alignment horizontal="left" vertical="center" wrapText="1"/>
      <protection locked="0"/>
    </xf>
    <xf numFmtId="0" fontId="48" fillId="41" borderId="37" xfId="0" applyFont="1" applyFill="1" applyBorder="1" applyAlignment="1" applyProtection="1">
      <alignment horizontal="left" vertical="center" wrapText="1"/>
    </xf>
    <xf numFmtId="0" fontId="47" fillId="0" borderId="47" xfId="0" applyNumberFormat="1" applyFont="1" applyFill="1" applyBorder="1" applyAlignment="1">
      <alignment horizontal="left" vertical="center" wrapText="1"/>
    </xf>
    <xf numFmtId="0" fontId="47" fillId="0" borderId="48" xfId="0" applyNumberFormat="1" applyFont="1" applyFill="1" applyBorder="1" applyAlignment="1">
      <alignment horizontal="left" vertical="center" wrapText="1"/>
    </xf>
    <xf numFmtId="0" fontId="47" fillId="0" borderId="47" xfId="0" applyFont="1" applyFill="1" applyBorder="1" applyAlignment="1" applyProtection="1">
      <alignment horizontal="left" vertical="center" wrapText="1"/>
      <protection locked="0"/>
    </xf>
    <xf numFmtId="0" fontId="2" fillId="0" borderId="46" xfId="0" applyFont="1" applyFill="1" applyBorder="1" applyAlignment="1" applyProtection="1">
      <alignment horizontal="center" vertical="center"/>
    </xf>
    <xf numFmtId="0" fontId="35" fillId="0" borderId="46" xfId="0" applyNumberFormat="1" applyFont="1" applyFill="1" applyBorder="1" applyAlignment="1">
      <alignment horizontal="center" vertical="center" wrapText="1"/>
    </xf>
    <xf numFmtId="0" fontId="47" fillId="0" borderId="46" xfId="0" applyNumberFormat="1" applyFont="1" applyFill="1" applyBorder="1" applyAlignment="1">
      <alignment horizontal="center" vertical="center" wrapText="1"/>
    </xf>
    <xf numFmtId="0" fontId="47" fillId="0" borderId="46"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2" fillId="2" borderId="5" xfId="0" applyFont="1" applyFill="1" applyBorder="1" applyAlignment="1" applyProtection="1">
      <alignment horizontal="center" vertical="center"/>
    </xf>
    <xf numFmtId="0" fontId="31" fillId="31" borderId="3" xfId="0" applyFont="1" applyFill="1" applyBorder="1" applyAlignment="1" applyProtection="1">
      <alignment horizontal="center" vertical="center" wrapText="1"/>
      <protection locked="0"/>
    </xf>
    <xf numFmtId="0" fontId="31" fillId="31" borderId="0" xfId="0" applyFont="1" applyFill="1" applyBorder="1" applyAlignment="1" applyProtection="1">
      <alignment horizontal="center" vertical="center" wrapText="1"/>
      <protection locked="0"/>
    </xf>
    <xf numFmtId="0" fontId="3" fillId="36" borderId="4" xfId="0" applyFont="1" applyFill="1" applyBorder="1" applyAlignment="1" applyProtection="1">
      <alignment horizontal="left" vertical="center"/>
    </xf>
    <xf numFmtId="0" fontId="10" fillId="0" borderId="0" xfId="0" applyFont="1" applyAlignment="1" applyProtection="1">
      <alignment horizontal="left" vertical="center"/>
    </xf>
    <xf numFmtId="0" fontId="9" fillId="0" borderId="0" xfId="0" applyFont="1" applyAlignment="1" applyProtection="1">
      <alignment horizontal="center" vertical="center"/>
    </xf>
    <xf numFmtId="0" fontId="34" fillId="0" borderId="0" xfId="0" applyFont="1" applyAlignment="1" applyProtection="1">
      <alignment horizontal="center" vertical="center"/>
    </xf>
    <xf numFmtId="0" fontId="2" fillId="2" borderId="8" xfId="0" applyFont="1" applyFill="1" applyBorder="1" applyAlignment="1" applyProtection="1">
      <alignment horizontal="left" vertical="center"/>
    </xf>
    <xf numFmtId="0" fontId="2" fillId="2" borderId="4" xfId="0" applyFont="1" applyFill="1" applyBorder="1" applyAlignment="1" applyProtection="1">
      <alignment horizontal="left" vertical="center"/>
    </xf>
    <xf numFmtId="0" fontId="2" fillId="2" borderId="5" xfId="0" applyFont="1" applyFill="1" applyBorder="1" applyAlignment="1" applyProtection="1">
      <alignment horizontal="left" vertical="center"/>
    </xf>
    <xf numFmtId="14" fontId="2" fillId="2" borderId="6" xfId="0" applyNumberFormat="1" applyFont="1" applyFill="1" applyBorder="1" applyAlignment="1" applyProtection="1">
      <alignment horizontal="left" vertical="center"/>
    </xf>
    <xf numFmtId="14" fontId="2" fillId="2" borderId="3" xfId="0" applyNumberFormat="1" applyFont="1" applyFill="1" applyBorder="1" applyAlignment="1" applyProtection="1">
      <alignment horizontal="left" vertical="center"/>
    </xf>
    <xf numFmtId="14" fontId="2" fillId="2" borderId="7" xfId="0" applyNumberFormat="1" applyFont="1" applyFill="1" applyBorder="1" applyAlignment="1" applyProtection="1">
      <alignment horizontal="left" vertical="center"/>
    </xf>
    <xf numFmtId="0" fontId="40" fillId="42" borderId="8" xfId="0" applyFont="1" applyFill="1" applyBorder="1" applyAlignment="1" applyProtection="1">
      <alignment horizontal="center" vertical="center" wrapText="1"/>
    </xf>
    <xf numFmtId="0" fontId="40" fillId="42" borderId="5" xfId="0" applyFont="1" applyFill="1" applyBorder="1" applyAlignment="1" applyProtection="1">
      <alignment horizontal="center" vertical="center" wrapText="1"/>
    </xf>
    <xf numFmtId="0" fontId="40" fillId="38" borderId="4" xfId="0" applyFont="1" applyFill="1" applyBorder="1" applyAlignment="1" applyProtection="1">
      <alignment horizontal="center" vertical="center"/>
    </xf>
    <xf numFmtId="0" fontId="40" fillId="38" borderId="5" xfId="0" applyFont="1" applyFill="1" applyBorder="1" applyAlignment="1" applyProtection="1">
      <alignment horizontal="center" vertical="center"/>
    </xf>
    <xf numFmtId="0" fontId="40" fillId="39" borderId="8" xfId="0" applyFont="1" applyFill="1" applyBorder="1" applyAlignment="1" applyProtection="1">
      <alignment horizontal="center" vertical="center"/>
    </xf>
    <xf numFmtId="0" fontId="40" fillId="39" borderId="4" xfId="0" applyFont="1" applyFill="1" applyBorder="1" applyAlignment="1" applyProtection="1">
      <alignment horizontal="center" vertical="center"/>
    </xf>
    <xf numFmtId="0" fontId="40" fillId="39" borderId="5" xfId="0" applyFont="1" applyFill="1" applyBorder="1" applyAlignment="1" applyProtection="1">
      <alignment horizontal="center" vertical="center"/>
    </xf>
    <xf numFmtId="0" fontId="40" fillId="40" borderId="8" xfId="0" applyFont="1" applyFill="1" applyBorder="1" applyAlignment="1" applyProtection="1">
      <alignment horizontal="left" vertical="center"/>
    </xf>
    <xf numFmtId="0" fontId="40" fillId="40" borderId="4" xfId="0" applyFont="1" applyFill="1" applyBorder="1" applyAlignment="1" applyProtection="1">
      <alignment horizontal="left" vertical="center"/>
    </xf>
    <xf numFmtId="0" fontId="40" fillId="41" borderId="8" xfId="0" applyFont="1" applyFill="1" applyBorder="1" applyAlignment="1" applyProtection="1">
      <alignment horizontal="center" vertical="center" wrapText="1"/>
    </xf>
    <xf numFmtId="0" fontId="40" fillId="41" borderId="4" xfId="0" applyFont="1" applyFill="1" applyBorder="1" applyAlignment="1" applyProtection="1">
      <alignment horizontal="center" vertical="center" wrapText="1"/>
    </xf>
    <xf numFmtId="0" fontId="40" fillId="41" borderId="5" xfId="0" applyFont="1" applyFill="1" applyBorder="1" applyAlignment="1" applyProtection="1">
      <alignment horizontal="center" vertical="center" wrapText="1"/>
    </xf>
    <xf numFmtId="0" fontId="40" fillId="43" borderId="8" xfId="0" applyFont="1" applyFill="1" applyBorder="1" applyAlignment="1" applyProtection="1">
      <alignment horizontal="center" vertical="center" wrapText="1"/>
    </xf>
    <xf numFmtId="0" fontId="40" fillId="43" borderId="5" xfId="0" applyFont="1" applyFill="1" applyBorder="1" applyAlignment="1" applyProtection="1">
      <alignment horizontal="center" vertical="center" wrapText="1"/>
    </xf>
    <xf numFmtId="0" fontId="40" fillId="0" borderId="34" xfId="0"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wrapText="1"/>
    </xf>
    <xf numFmtId="0" fontId="40" fillId="0" borderId="35" xfId="0" applyFont="1" applyFill="1" applyBorder="1" applyAlignment="1" applyProtection="1">
      <alignment horizontal="center" vertical="center" wrapText="1"/>
    </xf>
    <xf numFmtId="0" fontId="39" fillId="0" borderId="34" xfId="0" applyFont="1" applyFill="1" applyBorder="1" applyAlignment="1" applyProtection="1">
      <alignment horizontal="center" vertical="center" wrapText="1"/>
    </xf>
    <xf numFmtId="0" fontId="39" fillId="0" borderId="36" xfId="0" applyFont="1" applyFill="1" applyBorder="1" applyAlignment="1" applyProtection="1">
      <alignment horizontal="center" vertical="center" wrapText="1"/>
    </xf>
    <xf numFmtId="0" fontId="49" fillId="42" borderId="41" xfId="0" applyFont="1" applyFill="1" applyBorder="1" applyAlignment="1" applyProtection="1">
      <alignment horizontal="center" vertical="center" wrapText="1"/>
    </xf>
    <xf numFmtId="0" fontId="49" fillId="42" borderId="42" xfId="0" applyFont="1" applyFill="1" applyBorder="1" applyAlignment="1" applyProtection="1">
      <alignment horizontal="center" vertical="center" wrapText="1"/>
    </xf>
    <xf numFmtId="0" fontId="49" fillId="0" borderId="38" xfId="1" applyFont="1" applyFill="1" applyBorder="1" applyAlignment="1" applyProtection="1">
      <alignment horizontal="center" vertical="center" wrapText="1"/>
      <protection locked="0"/>
    </xf>
    <xf numFmtId="0" fontId="49" fillId="0" borderId="39" xfId="1" applyFont="1" applyFill="1" applyBorder="1" applyAlignment="1" applyProtection="1">
      <alignment horizontal="center" vertical="center" wrapText="1"/>
      <protection locked="0"/>
    </xf>
    <xf numFmtId="0" fontId="49" fillId="0" borderId="40" xfId="1" applyFont="1" applyFill="1" applyBorder="1" applyAlignment="1" applyProtection="1">
      <alignment horizontal="center" vertical="center" wrapText="1"/>
      <protection locked="0"/>
    </xf>
    <xf numFmtId="0" fontId="51" fillId="2" borderId="43" xfId="0" applyFont="1" applyFill="1" applyBorder="1" applyAlignment="1">
      <alignment horizontal="center" vertical="center" wrapText="1"/>
    </xf>
    <xf numFmtId="0" fontId="51" fillId="2" borderId="44" xfId="0" applyFont="1" applyFill="1" applyBorder="1" applyAlignment="1">
      <alignment horizontal="center" vertical="center" wrapText="1"/>
    </xf>
    <xf numFmtId="0" fontId="51" fillId="2" borderId="45" xfId="0" applyFont="1" applyFill="1" applyBorder="1" applyAlignment="1">
      <alignment horizontal="center" vertical="center" wrapText="1"/>
    </xf>
  </cellXfs>
  <cellStyles count="57">
    <cellStyle name="20 % - Accent1 2" xfId="2"/>
    <cellStyle name="20 % - Accent2 2" xfId="3"/>
    <cellStyle name="20 % - Accent3 2" xfId="4"/>
    <cellStyle name="20 % - Accent4 2" xfId="5"/>
    <cellStyle name="20 % - Accent5 2" xfId="6"/>
    <cellStyle name="20 % - Accent6 2" xfId="7"/>
    <cellStyle name="40 % - Accent1 2" xfId="8"/>
    <cellStyle name="40 % - Accent2 2" xfId="9"/>
    <cellStyle name="40 % - Accent3 2" xfId="10"/>
    <cellStyle name="40 % - Accent4 2" xfId="11"/>
    <cellStyle name="40 % - Accent5 2" xfId="12"/>
    <cellStyle name="40 % - Accent6 2" xfId="13"/>
    <cellStyle name="60 % - Accent1 2" xfId="14"/>
    <cellStyle name="60 % - Accent2 2" xfId="15"/>
    <cellStyle name="60 % - Accent3 2" xfId="16"/>
    <cellStyle name="60 % - Accent4 2" xfId="17"/>
    <cellStyle name="60 % - Accent5 2" xfId="18"/>
    <cellStyle name="60 % - Accent6 2" xfId="19"/>
    <cellStyle name="Accent1 2" xfId="20"/>
    <cellStyle name="Accent2 2" xfId="21"/>
    <cellStyle name="Accent3 2" xfId="22"/>
    <cellStyle name="Accent4 2" xfId="23"/>
    <cellStyle name="Accent5 2" xfId="24"/>
    <cellStyle name="Accent6 2" xfId="25"/>
    <cellStyle name="Avertissement 2" xfId="26"/>
    <cellStyle name="Calcul 2" xfId="27"/>
    <cellStyle name="Cellule liée 2" xfId="28"/>
    <cellStyle name="Commentaire 2" xfId="29"/>
    <cellStyle name="Entrée 2" xfId="30"/>
    <cellStyle name="Insatisfaisant 2" xfId="31"/>
    <cellStyle name="Milliers 2" xfId="32"/>
    <cellStyle name="Neutre 2" xfId="33"/>
    <cellStyle name="Normal" xfId="0" builtinId="0"/>
    <cellStyle name="Normal 10" xfId="34"/>
    <cellStyle name="Normal 2" xfId="35"/>
    <cellStyle name="Normal 2 2" xfId="1"/>
    <cellStyle name="Normal 3" xfId="36"/>
    <cellStyle name="Normal 3 2" xfId="37"/>
    <cellStyle name="Normal 3_MOYENS_LICENCE_11_15 maj budget 2" xfId="38"/>
    <cellStyle name="Normal 5" xfId="39"/>
    <cellStyle name="Normal 6" xfId="40"/>
    <cellStyle name="Normal 7" xfId="41"/>
    <cellStyle name="Normal 8" xfId="42"/>
    <cellStyle name="Normal 9" xfId="43"/>
    <cellStyle name="Satisfaisant 2" xfId="44"/>
    <cellStyle name="Sortie 2" xfId="45"/>
    <cellStyle name="Style 1" xfId="46"/>
    <cellStyle name="Style 2" xfId="47"/>
    <cellStyle name="Style 2 2" xfId="48"/>
    <cellStyle name="Texte explicatif 2" xfId="49"/>
    <cellStyle name="Titre 2" xfId="50"/>
    <cellStyle name="Titre 1 2" xfId="51"/>
    <cellStyle name="Titre 2 2" xfId="52"/>
    <cellStyle name="Titre 3 2" xfId="53"/>
    <cellStyle name="Titre 4 2" xfId="54"/>
    <cellStyle name="Total 2" xfId="55"/>
    <cellStyle name="Vérification 2" xfId="56"/>
  </cellStyles>
  <dxfs count="125">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s>
  <tableStyles count="0" defaultTableStyle="TableStyleMedium2" defaultPivotStyle="PivotStyleLight16"/>
  <colors>
    <mruColors>
      <color rgb="FF0033CC"/>
      <color rgb="FFFFFFCC"/>
      <color rgb="FFCC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SSIER%20FINAL%20ACCREDITATION\DROIT\Licence\Droit\L-DEG-Droit-Maquette%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14-15"/>
      <sheetName val="Synthèse"/>
      <sheetName val="Maquette L2"/>
      <sheetName val="Maquette L3.P1"/>
      <sheetName val="Maquette L3.P2"/>
      <sheetName val="Maquette L3.P3"/>
      <sheetName val="Maquette L3.P4"/>
      <sheetName val="Maquette L3.P5"/>
      <sheetName val="Maquette L3.P6"/>
      <sheetName val="Echantillon couleurs"/>
    </sheetNames>
    <sheetDataSet>
      <sheetData sheetId="0">
        <row r="8">
          <cell r="B8">
            <v>250</v>
          </cell>
        </row>
        <row r="9">
          <cell r="B9">
            <v>40</v>
          </cell>
        </row>
        <row r="10">
          <cell r="B10">
            <v>30</v>
          </cell>
        </row>
        <row r="12">
          <cell r="B12">
            <v>24</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R75"/>
  <sheetViews>
    <sheetView topLeftCell="A58" zoomScale="98" zoomScaleNormal="98" workbookViewId="0">
      <selection activeCell="B63" sqref="B63"/>
    </sheetView>
  </sheetViews>
  <sheetFormatPr baseColWidth="10" defaultColWidth="11.33203125" defaultRowHeight="15.6" outlineLevelRow="1" outlineLevelCol="1" x14ac:dyDescent="0.25"/>
  <cols>
    <col min="1" max="1" width="15.6640625" style="14" customWidth="1"/>
    <col min="2" max="2" width="18.6640625" style="14" customWidth="1" outlineLevel="1"/>
    <col min="3" max="3" width="10.6640625" style="16" customWidth="1"/>
    <col min="4" max="4" width="70.6640625" style="16" customWidth="1"/>
    <col min="5" max="7" width="10.6640625" style="16" customWidth="1"/>
    <col min="8" max="8" width="15.6640625" style="16" customWidth="1"/>
    <col min="9" max="9" width="7.33203125" style="16" hidden="1" customWidth="1"/>
    <col min="10" max="11" width="8.33203125" style="16" hidden="1" customWidth="1"/>
    <col min="12" max="12" width="11.6640625" style="16" hidden="1" customWidth="1"/>
    <col min="13" max="13" width="9.33203125" style="16" hidden="1" customWidth="1"/>
    <col min="14" max="15" width="10.6640625" style="16" customWidth="1"/>
    <col min="16" max="16" width="12" style="163" customWidth="1"/>
    <col min="17" max="17" width="11.33203125" style="16"/>
    <col min="18" max="18" width="15.33203125" style="16" bestFit="1" customWidth="1"/>
    <col min="19" max="16384" width="11.33203125" style="16"/>
  </cols>
  <sheetData>
    <row r="1" spans="1:18" s="5" customFormat="1" ht="45" customHeight="1" thickBot="1" x14ac:dyDescent="0.35">
      <c r="A1" s="143"/>
      <c r="B1" s="141" t="s">
        <v>81</v>
      </c>
      <c r="C1" s="1"/>
      <c r="D1" s="263" t="s">
        <v>50</v>
      </c>
      <c r="E1" s="63"/>
      <c r="F1" s="3"/>
      <c r="G1" s="1"/>
      <c r="H1" s="260" t="s">
        <v>0</v>
      </c>
      <c r="I1" s="261"/>
      <c r="J1" s="261"/>
      <c r="K1" s="261"/>
      <c r="L1" s="261"/>
      <c r="M1" s="261"/>
      <c r="N1" s="261"/>
      <c r="O1" s="262"/>
      <c r="P1" s="155"/>
    </row>
    <row r="2" spans="1:18" s="5" customFormat="1" ht="45" customHeight="1" thickBot="1" x14ac:dyDescent="0.35">
      <c r="A2" s="144"/>
      <c r="B2" s="65" t="s">
        <v>80</v>
      </c>
      <c r="C2" s="6"/>
      <c r="D2" s="264"/>
      <c r="E2" s="64"/>
      <c r="F2" s="7"/>
      <c r="G2" s="6"/>
      <c r="H2" s="269" t="s">
        <v>179</v>
      </c>
      <c r="I2" s="270"/>
      <c r="J2" s="270"/>
      <c r="K2" s="270"/>
      <c r="L2" s="270"/>
      <c r="M2" s="270"/>
      <c r="N2" s="270"/>
      <c r="O2" s="271"/>
      <c r="P2" s="156"/>
    </row>
    <row r="3" spans="1:18" s="5" customFormat="1" ht="45" customHeight="1" outlineLevel="1" thickBot="1" x14ac:dyDescent="0.3">
      <c r="A3" s="144" t="s">
        <v>88</v>
      </c>
      <c r="B3" s="62"/>
      <c r="C3" s="2"/>
      <c r="D3" s="24"/>
      <c r="E3" s="24"/>
      <c r="F3" s="9"/>
      <c r="G3" s="2"/>
      <c r="H3" s="272" t="s">
        <v>222</v>
      </c>
      <c r="I3" s="273"/>
      <c r="J3" s="273"/>
      <c r="K3" s="273"/>
      <c r="L3" s="273"/>
      <c r="M3" s="273"/>
      <c r="N3" s="273"/>
      <c r="O3" s="274"/>
      <c r="P3" s="157"/>
    </row>
    <row r="4" spans="1:18" s="5" customFormat="1" ht="47.4" thickBot="1" x14ac:dyDescent="0.3">
      <c r="A4" s="66" t="s">
        <v>19</v>
      </c>
      <c r="B4" s="67" t="s">
        <v>20</v>
      </c>
      <c r="C4" s="68" t="s">
        <v>18</v>
      </c>
      <c r="D4" s="69" t="s">
        <v>17</v>
      </c>
      <c r="E4" s="66" t="s">
        <v>13</v>
      </c>
      <c r="F4" s="66" t="s">
        <v>18</v>
      </c>
      <c r="G4" s="66" t="s">
        <v>14</v>
      </c>
      <c r="H4" s="66" t="s">
        <v>7</v>
      </c>
      <c r="I4" s="66" t="s">
        <v>1</v>
      </c>
      <c r="J4" s="66" t="s">
        <v>2</v>
      </c>
      <c r="K4" s="66" t="s">
        <v>3</v>
      </c>
      <c r="L4" s="66" t="s">
        <v>4</v>
      </c>
      <c r="M4" s="66" t="s">
        <v>15</v>
      </c>
      <c r="N4" s="70" t="s">
        <v>8</v>
      </c>
      <c r="O4" s="66" t="s">
        <v>5</v>
      </c>
      <c r="P4" s="184" t="s">
        <v>92</v>
      </c>
    </row>
    <row r="5" spans="1:18" s="5" customFormat="1" ht="35.25" customHeight="1" thickBot="1" x14ac:dyDescent="0.3">
      <c r="A5" s="61" t="s">
        <v>82</v>
      </c>
      <c r="B5" s="94"/>
      <c r="C5" s="95"/>
      <c r="D5" s="96" t="s">
        <v>6</v>
      </c>
      <c r="E5" s="94"/>
      <c r="F5" s="94"/>
      <c r="G5" s="94"/>
      <c r="H5" s="94"/>
      <c r="I5" s="97"/>
      <c r="J5" s="94"/>
      <c r="K5" s="94"/>
      <c r="L5" s="94"/>
      <c r="M5" s="94"/>
      <c r="N5" s="98"/>
      <c r="O5" s="99">
        <v>60</v>
      </c>
      <c r="P5" s="185"/>
    </row>
    <row r="6" spans="1:18" s="13" customFormat="1" ht="12" customHeight="1" thickBot="1" x14ac:dyDescent="0.3">
      <c r="A6" s="61"/>
      <c r="B6" s="71"/>
      <c r="C6" s="25"/>
      <c r="D6" s="21"/>
      <c r="E6" s="21"/>
      <c r="F6" s="25"/>
      <c r="G6" s="25"/>
      <c r="H6" s="25"/>
      <c r="I6" s="25"/>
      <c r="J6" s="25"/>
      <c r="K6" s="25"/>
      <c r="L6" s="25"/>
      <c r="M6" s="25"/>
      <c r="N6" s="25"/>
      <c r="O6" s="26"/>
      <c r="P6" s="158"/>
    </row>
    <row r="7" spans="1:18" s="14" customFormat="1" ht="25.2" customHeight="1" thickBot="1" x14ac:dyDescent="0.3">
      <c r="A7" s="142" t="s">
        <v>84</v>
      </c>
      <c r="B7" s="136" t="s">
        <v>83</v>
      </c>
      <c r="C7" s="137" t="s">
        <v>22</v>
      </c>
      <c r="D7" s="138" t="s">
        <v>27</v>
      </c>
      <c r="E7" s="139"/>
      <c r="F7" s="136"/>
      <c r="G7" s="136"/>
      <c r="H7" s="136"/>
      <c r="I7" s="137"/>
      <c r="J7" s="137"/>
      <c r="K7" s="137"/>
      <c r="L7" s="137">
        <f>SUM(L9:L36)</f>
        <v>0</v>
      </c>
      <c r="M7" s="137">
        <f>SUM(M9:M36)</f>
        <v>0</v>
      </c>
      <c r="N7" s="137"/>
      <c r="O7" s="140"/>
      <c r="P7" s="54"/>
    </row>
    <row r="8" spans="1:18" s="14" customFormat="1" ht="25.2" customHeight="1" thickBot="1" x14ac:dyDescent="0.3">
      <c r="A8" s="142" t="s">
        <v>116</v>
      </c>
      <c r="B8" s="131" t="s">
        <v>85</v>
      </c>
      <c r="C8" s="132" t="s">
        <v>23</v>
      </c>
      <c r="D8" s="133" t="s">
        <v>21</v>
      </c>
      <c r="E8" s="134"/>
      <c r="F8" s="131"/>
      <c r="G8" s="131"/>
      <c r="H8" s="131"/>
      <c r="I8" s="132"/>
      <c r="J8" s="132"/>
      <c r="K8" s="132"/>
      <c r="L8" s="132">
        <f>SUM(L10:L37)</f>
        <v>0</v>
      </c>
      <c r="M8" s="132">
        <f>SUM(M10:M37)</f>
        <v>0</v>
      </c>
      <c r="N8" s="132"/>
      <c r="O8" s="135">
        <f>SUM(O10:O37)</f>
        <v>30</v>
      </c>
      <c r="P8" s="54"/>
    </row>
    <row r="9" spans="1:18" ht="12" customHeight="1" thickBot="1" x14ac:dyDescent="0.3">
      <c r="A9" s="128"/>
      <c r="B9" s="71"/>
      <c r="C9" s="27"/>
      <c r="D9" s="28"/>
      <c r="E9" s="29"/>
      <c r="F9" s="28"/>
      <c r="G9" s="30"/>
      <c r="H9" s="30"/>
      <c r="I9" s="30"/>
      <c r="J9" s="30"/>
      <c r="K9" s="31"/>
      <c r="L9" s="31"/>
      <c r="M9" s="32"/>
      <c r="N9" s="30"/>
      <c r="O9" s="33"/>
      <c r="P9" s="159"/>
      <c r="Q9" s="14"/>
      <c r="R9" s="14"/>
    </row>
    <row r="10" spans="1:18" s="14" customFormat="1" ht="18" customHeight="1" thickBot="1" x14ac:dyDescent="0.3">
      <c r="A10" s="128" t="s">
        <v>127</v>
      </c>
      <c r="B10" s="84" t="s">
        <v>90</v>
      </c>
      <c r="C10" s="84" t="s">
        <v>24</v>
      </c>
      <c r="D10" s="85" t="s">
        <v>29</v>
      </c>
      <c r="E10" s="86"/>
      <c r="F10" s="86"/>
      <c r="G10" s="84"/>
      <c r="H10" s="84"/>
      <c r="I10" s="84"/>
      <c r="J10" s="84"/>
      <c r="K10" s="84"/>
      <c r="L10" s="84"/>
      <c r="M10" s="84"/>
      <c r="N10" s="84"/>
      <c r="O10" s="87">
        <v>15</v>
      </c>
      <c r="P10" s="159" t="s">
        <v>187</v>
      </c>
      <c r="Q10" s="16"/>
      <c r="R10" s="34"/>
    </row>
    <row r="11" spans="1:18" x14ac:dyDescent="0.25">
      <c r="A11" s="128"/>
      <c r="B11" s="72"/>
      <c r="C11" s="17"/>
      <c r="D11" s="35"/>
      <c r="E11" s="35"/>
      <c r="F11" s="17"/>
      <c r="G11" s="17"/>
      <c r="H11" s="17"/>
      <c r="I11" s="17"/>
      <c r="J11" s="17"/>
      <c r="K11" s="17"/>
      <c r="L11" s="17"/>
      <c r="M11" s="17"/>
      <c r="N11" s="17"/>
      <c r="O11" s="36"/>
      <c r="P11" s="159"/>
    </row>
    <row r="12" spans="1:18" x14ac:dyDescent="0.25">
      <c r="A12" s="128" t="s">
        <v>63</v>
      </c>
      <c r="B12" s="103" t="s">
        <v>91</v>
      </c>
      <c r="C12" s="37" t="s">
        <v>16</v>
      </c>
      <c r="D12" s="150" t="s">
        <v>186</v>
      </c>
      <c r="E12" s="39"/>
      <c r="F12" s="100" t="s">
        <v>9</v>
      </c>
      <c r="G12" s="100">
        <v>42</v>
      </c>
      <c r="H12" s="101">
        <v>28</v>
      </c>
      <c r="I12" s="42"/>
      <c r="J12" s="37"/>
      <c r="K12" s="43"/>
      <c r="L12" s="44"/>
      <c r="M12" s="42"/>
      <c r="N12" s="45"/>
      <c r="O12" s="46"/>
      <c r="P12" s="160" t="s">
        <v>159</v>
      </c>
    </row>
    <row r="13" spans="1:18" x14ac:dyDescent="0.25">
      <c r="A13" s="128"/>
      <c r="B13" s="58"/>
      <c r="C13" s="75" t="s">
        <v>32</v>
      </c>
      <c r="D13" s="76"/>
      <c r="E13" s="77"/>
      <c r="F13" s="74"/>
      <c r="G13" s="74"/>
      <c r="H13" s="74"/>
      <c r="I13" s="75"/>
      <c r="J13" s="75"/>
      <c r="K13" s="75"/>
      <c r="L13" s="74"/>
      <c r="M13" s="75"/>
      <c r="N13" s="78"/>
      <c r="O13" s="56"/>
      <c r="P13" s="159"/>
    </row>
    <row r="14" spans="1:18" x14ac:dyDescent="0.25">
      <c r="A14" s="128" t="s">
        <v>138</v>
      </c>
      <c r="B14" s="126" t="s">
        <v>132</v>
      </c>
      <c r="C14" s="79" t="s">
        <v>22</v>
      </c>
      <c r="D14" s="108" t="s">
        <v>33</v>
      </c>
      <c r="E14" s="81"/>
      <c r="F14" s="82"/>
      <c r="G14" s="82"/>
      <c r="H14" s="82"/>
      <c r="I14" s="79"/>
      <c r="J14" s="79"/>
      <c r="K14" s="79"/>
      <c r="L14" s="82"/>
      <c r="M14" s="79"/>
      <c r="N14" s="83"/>
      <c r="O14" s="56"/>
      <c r="P14" s="159"/>
    </row>
    <row r="15" spans="1:18" x14ac:dyDescent="0.25">
      <c r="A15" s="128" t="s">
        <v>63</v>
      </c>
      <c r="B15" s="126" t="s">
        <v>133</v>
      </c>
      <c r="C15" s="37" t="s">
        <v>16</v>
      </c>
      <c r="D15" s="150" t="s">
        <v>188</v>
      </c>
      <c r="E15" s="39"/>
      <c r="F15" s="100" t="s">
        <v>10</v>
      </c>
      <c r="G15" s="100">
        <v>21</v>
      </c>
      <c r="H15" s="101">
        <f t="shared" ref="H15:H18" si="0">G15</f>
        <v>21</v>
      </c>
      <c r="I15" s="42"/>
      <c r="J15" s="37"/>
      <c r="K15" s="43"/>
      <c r="L15" s="44"/>
      <c r="M15" s="42"/>
      <c r="N15" s="45"/>
      <c r="O15" s="56"/>
      <c r="P15" s="159" t="s">
        <v>184</v>
      </c>
    </row>
    <row r="16" spans="1:18" x14ac:dyDescent="0.25">
      <c r="A16" s="128" t="s">
        <v>63</v>
      </c>
      <c r="B16" s="126" t="s">
        <v>134</v>
      </c>
      <c r="C16" s="37" t="s">
        <v>16</v>
      </c>
      <c r="D16" s="150" t="s">
        <v>74</v>
      </c>
      <c r="E16" s="39"/>
      <c r="F16" s="100" t="s">
        <v>10</v>
      </c>
      <c r="G16" s="100">
        <v>21</v>
      </c>
      <c r="H16" s="101">
        <f t="shared" si="0"/>
        <v>21</v>
      </c>
      <c r="I16" s="42"/>
      <c r="J16" s="37"/>
      <c r="K16" s="43"/>
      <c r="L16" s="44"/>
      <c r="M16" s="42"/>
      <c r="N16" s="45"/>
      <c r="O16" s="56"/>
      <c r="P16" s="159" t="s">
        <v>184</v>
      </c>
    </row>
    <row r="17" spans="1:16" x14ac:dyDescent="0.25">
      <c r="A17" s="128" t="s">
        <v>63</v>
      </c>
      <c r="B17" s="103" t="s">
        <v>135</v>
      </c>
      <c r="C17" s="37" t="s">
        <v>104</v>
      </c>
      <c r="D17" s="150" t="s">
        <v>189</v>
      </c>
      <c r="E17" s="47"/>
      <c r="F17" s="100" t="s">
        <v>9</v>
      </c>
      <c r="G17" s="100">
        <v>21</v>
      </c>
      <c r="H17" s="101">
        <v>0</v>
      </c>
      <c r="I17" s="42"/>
      <c r="J17" s="37"/>
      <c r="K17" s="42"/>
      <c r="L17" s="48"/>
      <c r="M17" s="42"/>
      <c r="N17" s="45"/>
      <c r="O17" s="49"/>
      <c r="P17" s="159" t="s">
        <v>16</v>
      </c>
    </row>
    <row r="18" spans="1:16" x14ac:dyDescent="0.25">
      <c r="A18" s="128" t="s">
        <v>63</v>
      </c>
      <c r="B18" s="126" t="s">
        <v>137</v>
      </c>
      <c r="C18" s="37" t="s">
        <v>16</v>
      </c>
      <c r="D18" s="150" t="s">
        <v>190</v>
      </c>
      <c r="E18" s="47"/>
      <c r="F18" s="100" t="s">
        <v>10</v>
      </c>
      <c r="G18" s="100">
        <v>21</v>
      </c>
      <c r="H18" s="101">
        <f t="shared" si="0"/>
        <v>21</v>
      </c>
      <c r="I18" s="42"/>
      <c r="J18" s="37"/>
      <c r="K18" s="42"/>
      <c r="L18" s="48"/>
      <c r="M18" s="42"/>
      <c r="N18" s="45"/>
      <c r="O18" s="49"/>
      <c r="P18" s="159" t="s">
        <v>184</v>
      </c>
    </row>
    <row r="19" spans="1:16" x14ac:dyDescent="0.25">
      <c r="A19" s="128" t="s">
        <v>63</v>
      </c>
      <c r="B19" s="126" t="s">
        <v>136</v>
      </c>
      <c r="C19" s="37" t="s">
        <v>16</v>
      </c>
      <c r="D19" s="150" t="s">
        <v>103</v>
      </c>
      <c r="E19" s="47"/>
      <c r="F19" s="100" t="s">
        <v>10</v>
      </c>
      <c r="G19" s="100">
        <v>21</v>
      </c>
      <c r="H19" s="101">
        <v>21</v>
      </c>
      <c r="I19" s="42"/>
      <c r="J19" s="37"/>
      <c r="K19" s="42"/>
      <c r="L19" s="48"/>
      <c r="M19" s="42"/>
      <c r="N19" s="45"/>
      <c r="O19" s="49"/>
      <c r="P19" s="159"/>
    </row>
    <row r="20" spans="1:16" s="18" customFormat="1" ht="16.2" thickBot="1" x14ac:dyDescent="0.3">
      <c r="A20" s="128"/>
      <c r="B20" s="73"/>
      <c r="C20" s="21"/>
      <c r="D20" s="50"/>
      <c r="E20" s="50"/>
      <c r="F20" s="51"/>
      <c r="G20" s="51"/>
      <c r="H20" s="21"/>
      <c r="I20" s="21"/>
      <c r="J20" s="21"/>
      <c r="K20" s="21"/>
      <c r="L20" s="21"/>
      <c r="M20" s="52"/>
      <c r="N20" s="21"/>
      <c r="O20" s="22"/>
      <c r="P20" s="159"/>
    </row>
    <row r="21" spans="1:16" s="18" customFormat="1" ht="18" customHeight="1" thickBot="1" x14ac:dyDescent="0.3">
      <c r="A21" s="128" t="s">
        <v>128</v>
      </c>
      <c r="B21" s="84" t="s">
        <v>93</v>
      </c>
      <c r="C21" s="84" t="s">
        <v>24</v>
      </c>
      <c r="D21" s="85" t="s">
        <v>30</v>
      </c>
      <c r="E21" s="86"/>
      <c r="F21" s="88"/>
      <c r="G21" s="89"/>
      <c r="H21" s="90"/>
      <c r="I21" s="90"/>
      <c r="J21" s="90"/>
      <c r="K21" s="90"/>
      <c r="L21" s="90"/>
      <c r="M21" s="84"/>
      <c r="N21" s="90"/>
      <c r="O21" s="87">
        <v>10</v>
      </c>
      <c r="P21" s="159"/>
    </row>
    <row r="22" spans="1:16" s="18" customFormat="1" x14ac:dyDescent="0.25">
      <c r="A22" s="128"/>
      <c r="B22" s="72"/>
      <c r="C22" s="23"/>
      <c r="D22" s="104"/>
      <c r="E22" s="15"/>
      <c r="F22" s="53"/>
      <c r="G22" s="53"/>
      <c r="H22" s="23"/>
      <c r="I22" s="23"/>
      <c r="J22" s="23"/>
      <c r="K22" s="23"/>
      <c r="L22" s="23"/>
      <c r="M22" s="23"/>
      <c r="N22" s="23"/>
      <c r="O22" s="49"/>
      <c r="P22" s="159"/>
    </row>
    <row r="23" spans="1:16" s="18" customFormat="1" x14ac:dyDescent="0.25">
      <c r="A23" s="128"/>
      <c r="B23" s="58" t="s">
        <v>94</v>
      </c>
      <c r="C23" s="37" t="s">
        <v>16</v>
      </c>
      <c r="D23" s="150" t="s">
        <v>34</v>
      </c>
      <c r="E23" s="39"/>
      <c r="F23" s="100" t="s">
        <v>9</v>
      </c>
      <c r="G23" s="100">
        <v>21</v>
      </c>
      <c r="H23" s="101">
        <f t="shared" ref="H23:H24" si="1">G23</f>
        <v>21</v>
      </c>
      <c r="I23" s="42"/>
      <c r="J23" s="37"/>
      <c r="K23" s="43"/>
      <c r="L23" s="44"/>
      <c r="M23" s="42"/>
      <c r="N23" s="45"/>
      <c r="O23" s="46"/>
      <c r="P23" s="159"/>
    </row>
    <row r="24" spans="1:16" s="18" customFormat="1" x14ac:dyDescent="0.25">
      <c r="A24" s="128"/>
      <c r="B24" s="58" t="s">
        <v>95</v>
      </c>
      <c r="C24" s="37" t="s">
        <v>16</v>
      </c>
      <c r="D24" s="150" t="s">
        <v>35</v>
      </c>
      <c r="E24" s="39"/>
      <c r="F24" s="100" t="s">
        <v>9</v>
      </c>
      <c r="G24" s="100">
        <v>21</v>
      </c>
      <c r="H24" s="101">
        <f t="shared" si="1"/>
        <v>21</v>
      </c>
      <c r="I24" s="42"/>
      <c r="J24" s="37"/>
      <c r="K24" s="43"/>
      <c r="L24" s="44"/>
      <c r="M24" s="42"/>
      <c r="N24" s="45"/>
      <c r="O24" s="46"/>
      <c r="P24" s="159"/>
    </row>
    <row r="25" spans="1:16" s="14" customFormat="1" ht="16.2" thickBot="1" x14ac:dyDescent="0.3">
      <c r="A25" s="144"/>
      <c r="B25" s="58"/>
      <c r="C25" s="23"/>
      <c r="D25" s="54"/>
      <c r="E25" s="54"/>
      <c r="F25" s="55"/>
      <c r="G25" s="53"/>
      <c r="H25" s="23"/>
      <c r="I25" s="23"/>
      <c r="J25" s="23"/>
      <c r="K25" s="23"/>
      <c r="L25" s="23"/>
      <c r="M25" s="23"/>
      <c r="N25" s="23"/>
      <c r="O25" s="56"/>
      <c r="P25" s="161"/>
    </row>
    <row r="26" spans="1:16" s="14" customFormat="1" ht="18" customHeight="1" thickBot="1" x14ac:dyDescent="0.3">
      <c r="A26" s="128" t="s">
        <v>146</v>
      </c>
      <c r="B26" s="84" t="s">
        <v>96</v>
      </c>
      <c r="C26" s="84" t="s">
        <v>24</v>
      </c>
      <c r="D26" s="85" t="s">
        <v>31</v>
      </c>
      <c r="E26" s="86"/>
      <c r="F26" s="85"/>
      <c r="G26" s="91"/>
      <c r="H26" s="84"/>
      <c r="I26" s="84"/>
      <c r="J26" s="84"/>
      <c r="K26" s="84"/>
      <c r="L26" s="84"/>
      <c r="M26" s="84"/>
      <c r="N26" s="84"/>
      <c r="O26" s="87">
        <v>5</v>
      </c>
      <c r="P26" s="159"/>
    </row>
    <row r="27" spans="1:16" x14ac:dyDescent="0.25">
      <c r="A27" s="128"/>
      <c r="B27" s="72"/>
      <c r="C27" s="17"/>
      <c r="D27" s="115" t="s">
        <v>40</v>
      </c>
      <c r="E27" s="35"/>
      <c r="F27" s="57"/>
      <c r="G27" s="57"/>
      <c r="H27" s="17"/>
      <c r="I27" s="17"/>
      <c r="J27" s="17"/>
      <c r="K27" s="17"/>
      <c r="L27" s="17"/>
      <c r="M27" s="17"/>
      <c r="N27" s="17"/>
      <c r="O27" s="36"/>
      <c r="P27" s="159"/>
    </row>
    <row r="28" spans="1:16" x14ac:dyDescent="0.25">
      <c r="A28" s="128"/>
      <c r="B28" s="58"/>
      <c r="C28" s="79"/>
      <c r="E28" s="81"/>
      <c r="F28" s="82"/>
      <c r="G28" s="82"/>
      <c r="H28" s="82"/>
      <c r="I28" s="79"/>
      <c r="J28" s="79"/>
      <c r="K28" s="79"/>
      <c r="L28" s="82"/>
      <c r="M28" s="79"/>
      <c r="N28" s="83"/>
      <c r="O28" s="56"/>
      <c r="P28" s="159"/>
    </row>
    <row r="29" spans="1:16" x14ac:dyDescent="0.25">
      <c r="A29" s="128"/>
      <c r="B29" s="58" t="s">
        <v>143</v>
      </c>
      <c r="C29" s="37" t="s">
        <v>16</v>
      </c>
      <c r="D29" s="150" t="s">
        <v>36</v>
      </c>
      <c r="E29" s="39"/>
      <c r="F29" s="100" t="s">
        <v>12</v>
      </c>
      <c r="G29" s="100">
        <v>21</v>
      </c>
      <c r="H29" s="101">
        <v>0</v>
      </c>
      <c r="I29" s="42"/>
      <c r="J29" s="37"/>
      <c r="K29" s="43"/>
      <c r="L29" s="44"/>
      <c r="M29" s="42"/>
      <c r="N29" s="45"/>
      <c r="O29" s="49"/>
      <c r="P29" s="159"/>
    </row>
    <row r="30" spans="1:16" x14ac:dyDescent="0.25">
      <c r="A30" s="128" t="s">
        <v>185</v>
      </c>
      <c r="B30" s="126" t="s">
        <v>199</v>
      </c>
      <c r="C30" s="37" t="s">
        <v>16</v>
      </c>
      <c r="D30" s="180" t="s">
        <v>200</v>
      </c>
      <c r="E30" s="39"/>
      <c r="F30" s="181" t="s">
        <v>10</v>
      </c>
      <c r="G30" s="181">
        <v>21</v>
      </c>
      <c r="H30" s="182">
        <f>G30</f>
        <v>21</v>
      </c>
      <c r="I30" s="42"/>
      <c r="J30" s="37"/>
      <c r="K30" s="43"/>
      <c r="L30" s="44"/>
      <c r="M30" s="42"/>
      <c r="N30" s="45">
        <v>1</v>
      </c>
      <c r="O30" s="49"/>
      <c r="P30" s="159"/>
    </row>
    <row r="31" spans="1:16" x14ac:dyDescent="0.25">
      <c r="A31" s="128" t="s">
        <v>185</v>
      </c>
      <c r="B31" s="126" t="s">
        <v>201</v>
      </c>
      <c r="C31" s="37" t="s">
        <v>16</v>
      </c>
      <c r="D31" s="183" t="s">
        <v>202</v>
      </c>
      <c r="E31" s="39"/>
      <c r="F31" s="181" t="s">
        <v>10</v>
      </c>
      <c r="G31" s="181">
        <v>21</v>
      </c>
      <c r="H31" s="182">
        <v>10.5</v>
      </c>
      <c r="I31" s="42"/>
      <c r="J31" s="37"/>
      <c r="K31" s="43"/>
      <c r="L31" s="44"/>
      <c r="M31" s="42"/>
      <c r="N31" s="45">
        <v>1</v>
      </c>
      <c r="O31" s="46"/>
      <c r="P31" s="159" t="s">
        <v>203</v>
      </c>
    </row>
    <row r="32" spans="1:16" x14ac:dyDescent="0.25">
      <c r="A32" s="128" t="s">
        <v>185</v>
      </c>
      <c r="B32" s="126" t="s">
        <v>204</v>
      </c>
      <c r="C32" s="37" t="s">
        <v>16</v>
      </c>
      <c r="D32" s="180" t="s">
        <v>205</v>
      </c>
      <c r="E32" s="39"/>
      <c r="F32" s="181" t="s">
        <v>10</v>
      </c>
      <c r="G32" s="181">
        <v>21</v>
      </c>
      <c r="H32" s="182">
        <v>21</v>
      </c>
      <c r="I32" s="42"/>
      <c r="J32" s="37"/>
      <c r="K32" s="43"/>
      <c r="L32" s="44"/>
      <c r="M32" s="42"/>
      <c r="N32" s="45">
        <v>1</v>
      </c>
      <c r="O32" s="49"/>
      <c r="P32" s="159"/>
    </row>
    <row r="33" spans="1:16" x14ac:dyDescent="0.25">
      <c r="A33" s="128"/>
      <c r="B33" s="58" t="s">
        <v>49</v>
      </c>
      <c r="C33" s="23" t="s">
        <v>49</v>
      </c>
      <c r="D33" s="105" t="s">
        <v>49</v>
      </c>
      <c r="E33" s="106"/>
      <c r="F33" s="53"/>
      <c r="G33" s="53"/>
      <c r="H33" s="53"/>
      <c r="I33" s="23"/>
      <c r="J33" s="23"/>
      <c r="K33" s="23"/>
      <c r="L33" s="53"/>
      <c r="M33" s="23"/>
      <c r="N33" s="107"/>
      <c r="O33" s="56"/>
      <c r="P33" s="159"/>
    </row>
    <row r="34" spans="1:16" x14ac:dyDescent="0.25">
      <c r="A34" s="128" t="s">
        <v>177</v>
      </c>
      <c r="B34" s="126" t="s">
        <v>142</v>
      </c>
      <c r="D34" s="108" t="s">
        <v>105</v>
      </c>
      <c r="E34" s="81"/>
      <c r="F34" s="82"/>
      <c r="G34" s="82"/>
      <c r="H34" s="82"/>
      <c r="I34" s="79"/>
      <c r="J34" s="79"/>
      <c r="K34" s="79"/>
      <c r="L34" s="82"/>
      <c r="M34" s="79"/>
      <c r="N34" s="83"/>
      <c r="O34" s="56"/>
      <c r="P34" s="159"/>
    </row>
    <row r="35" spans="1:16" x14ac:dyDescent="0.25">
      <c r="A35" s="128"/>
      <c r="B35" s="103" t="s">
        <v>144</v>
      </c>
      <c r="C35" s="37" t="s">
        <v>104</v>
      </c>
      <c r="D35" s="150" t="s">
        <v>38</v>
      </c>
      <c r="E35" s="39"/>
      <c r="F35" s="100" t="s">
        <v>10</v>
      </c>
      <c r="G35" s="100">
        <v>15</v>
      </c>
      <c r="H35" s="101">
        <v>0</v>
      </c>
      <c r="I35" s="42"/>
      <c r="J35" s="37"/>
      <c r="K35" s="43"/>
      <c r="L35" s="44"/>
      <c r="M35" s="42"/>
      <c r="N35" s="45"/>
      <c r="O35" s="49"/>
      <c r="P35" s="159" t="s">
        <v>16</v>
      </c>
    </row>
    <row r="36" spans="1:16" x14ac:dyDescent="0.25">
      <c r="A36" s="128"/>
      <c r="B36" s="103" t="s">
        <v>182</v>
      </c>
      <c r="C36" s="37" t="s">
        <v>104</v>
      </c>
      <c r="D36" s="150" t="s">
        <v>39</v>
      </c>
      <c r="E36" s="39"/>
      <c r="F36" s="100" t="s">
        <v>10</v>
      </c>
      <c r="G36" s="100">
        <v>15</v>
      </c>
      <c r="H36" s="101">
        <v>0</v>
      </c>
      <c r="I36" s="42"/>
      <c r="J36" s="37"/>
      <c r="K36" s="43"/>
      <c r="L36" s="44"/>
      <c r="M36" s="42"/>
      <c r="N36" s="45"/>
      <c r="O36" s="46"/>
      <c r="P36" s="159" t="s">
        <v>16</v>
      </c>
    </row>
    <row r="37" spans="1:16" s="18" customFormat="1" ht="16.2" thickBot="1" x14ac:dyDescent="0.3">
      <c r="A37" s="128"/>
      <c r="B37" s="73"/>
      <c r="C37" s="21"/>
      <c r="D37" s="50"/>
      <c r="E37" s="50"/>
      <c r="F37" s="51"/>
      <c r="G37" s="51"/>
      <c r="H37" s="21"/>
      <c r="I37" s="21"/>
      <c r="J37" s="21"/>
      <c r="K37" s="21"/>
      <c r="L37" s="21"/>
      <c r="M37" s="52"/>
      <c r="N37" s="21"/>
      <c r="O37" s="22"/>
      <c r="P37" s="159"/>
    </row>
    <row r="38" spans="1:16" s="14" customFormat="1" ht="25.2" customHeight="1" thickBot="1" x14ac:dyDescent="0.3">
      <c r="A38" s="142" t="s">
        <v>87</v>
      </c>
      <c r="B38" s="136" t="s">
        <v>86</v>
      </c>
      <c r="C38" s="137" t="s">
        <v>22</v>
      </c>
      <c r="D38" s="265" t="s">
        <v>75</v>
      </c>
      <c r="E38" s="265"/>
      <c r="F38" s="265"/>
      <c r="G38" s="265"/>
      <c r="H38" s="265"/>
      <c r="I38" s="265"/>
      <c r="J38" s="265"/>
      <c r="K38" s="265"/>
      <c r="L38" s="265"/>
      <c r="M38" s="265"/>
      <c r="N38" s="265"/>
      <c r="O38" s="140"/>
      <c r="P38" s="54"/>
    </row>
    <row r="39" spans="1:16" s="125" customFormat="1" ht="12" customHeight="1" thickBot="1" x14ac:dyDescent="0.3">
      <c r="A39" s="128"/>
      <c r="B39" s="131"/>
      <c r="C39" s="121"/>
      <c r="D39" s="122"/>
      <c r="E39" s="123"/>
      <c r="F39" s="27"/>
      <c r="G39" s="27"/>
      <c r="H39" s="27"/>
      <c r="I39" s="121"/>
      <c r="J39" s="121"/>
      <c r="K39" s="121"/>
      <c r="L39" s="121"/>
      <c r="M39" s="121"/>
      <c r="N39" s="121"/>
      <c r="O39" s="124"/>
      <c r="P39" s="54"/>
    </row>
    <row r="40" spans="1:16" s="14" customFormat="1" ht="25.2" customHeight="1" thickBot="1" x14ac:dyDescent="0.3">
      <c r="A40" s="142" t="s">
        <v>223</v>
      </c>
      <c r="B40" s="154" t="s">
        <v>192</v>
      </c>
      <c r="C40" s="132" t="s">
        <v>23</v>
      </c>
      <c r="D40" s="133" t="s">
        <v>77</v>
      </c>
      <c r="E40" s="134"/>
      <c r="F40" s="131"/>
      <c r="G40" s="131"/>
      <c r="H40" s="131"/>
      <c r="I40" s="132"/>
      <c r="J40" s="132"/>
      <c r="K40" s="132"/>
      <c r="L40" s="132">
        <f>SUM(L41:L55)</f>
        <v>0</v>
      </c>
      <c r="M40" s="132">
        <f>SUM(M41:M55)</f>
        <v>0</v>
      </c>
      <c r="N40" s="132"/>
      <c r="O40" s="135">
        <f>SUM(O41:O55)</f>
        <v>30</v>
      </c>
      <c r="P40" s="54"/>
    </row>
    <row r="41" spans="1:16" s="11" customFormat="1" ht="12" customHeight="1" thickBot="1" x14ac:dyDescent="0.3">
      <c r="A41" s="128"/>
      <c r="B41" s="71"/>
      <c r="C41" s="27"/>
      <c r="D41" s="59"/>
      <c r="E41" s="25"/>
      <c r="F41" s="28"/>
      <c r="G41" s="30"/>
      <c r="H41" s="30"/>
      <c r="I41" s="30"/>
      <c r="J41" s="30"/>
      <c r="K41" s="31"/>
      <c r="L41" s="31"/>
      <c r="M41" s="32"/>
      <c r="N41" s="30"/>
      <c r="O41" s="92"/>
      <c r="P41" s="162"/>
    </row>
    <row r="42" spans="1:16" s="14" customFormat="1" ht="18" customHeight="1" thickBot="1" x14ac:dyDescent="0.3">
      <c r="A42" s="128" t="s">
        <v>147</v>
      </c>
      <c r="B42" s="84" t="s">
        <v>97</v>
      </c>
      <c r="C42" s="84" t="s">
        <v>24</v>
      </c>
      <c r="D42" s="85" t="s">
        <v>41</v>
      </c>
      <c r="E42" s="86"/>
      <c r="F42" s="86"/>
      <c r="G42" s="84"/>
      <c r="H42" s="84"/>
      <c r="I42" s="84"/>
      <c r="J42" s="84"/>
      <c r="K42" s="84"/>
      <c r="L42" s="84"/>
      <c r="M42" s="84"/>
      <c r="N42" s="84"/>
      <c r="O42" s="87">
        <v>10</v>
      </c>
      <c r="P42" s="159"/>
    </row>
    <row r="43" spans="1:16" x14ac:dyDescent="0.25">
      <c r="A43" s="128"/>
      <c r="B43" s="72"/>
      <c r="C43" s="17"/>
      <c r="D43" s="35"/>
      <c r="E43" s="35"/>
      <c r="F43" s="17"/>
      <c r="G43" s="17"/>
      <c r="H43" s="17"/>
      <c r="I43" s="17"/>
      <c r="J43" s="17"/>
      <c r="K43" s="17"/>
      <c r="L43" s="17"/>
      <c r="M43" s="17"/>
      <c r="N43" s="17"/>
      <c r="O43" s="36"/>
      <c r="P43" s="159"/>
    </row>
    <row r="44" spans="1:16" x14ac:dyDescent="0.25">
      <c r="A44" s="128"/>
      <c r="B44" s="58" t="s">
        <v>125</v>
      </c>
      <c r="C44" s="37" t="s">
        <v>16</v>
      </c>
      <c r="D44" s="150" t="s">
        <v>43</v>
      </c>
      <c r="E44" s="39"/>
      <c r="F44" s="100" t="s">
        <v>9</v>
      </c>
      <c r="G44" s="100">
        <v>21</v>
      </c>
      <c r="H44" s="101">
        <v>21</v>
      </c>
      <c r="I44" s="42"/>
      <c r="J44" s="37"/>
      <c r="K44" s="42"/>
      <c r="L44" s="44"/>
      <c r="M44" s="42"/>
      <c r="N44" s="45"/>
      <c r="O44" s="46"/>
      <c r="P44" s="159"/>
    </row>
    <row r="45" spans="1:16" x14ac:dyDescent="0.25">
      <c r="A45" s="128"/>
      <c r="B45" s="58" t="s">
        <v>124</v>
      </c>
      <c r="C45" s="37" t="s">
        <v>16</v>
      </c>
      <c r="D45" s="172" t="s">
        <v>44</v>
      </c>
      <c r="E45" s="39"/>
      <c r="F45" s="173" t="s">
        <v>10</v>
      </c>
      <c r="G45" s="173">
        <v>30</v>
      </c>
      <c r="H45" s="174" t="s">
        <v>196</v>
      </c>
      <c r="I45" s="175"/>
      <c r="J45" s="175"/>
      <c r="K45" s="175"/>
      <c r="L45" s="44"/>
      <c r="M45" s="175"/>
      <c r="N45" s="45"/>
      <c r="O45" s="56"/>
      <c r="P45" s="159"/>
    </row>
    <row r="46" spans="1:16" s="18" customFormat="1" ht="16.2" thickBot="1" x14ac:dyDescent="0.3">
      <c r="A46" s="128"/>
      <c r="B46" s="73"/>
      <c r="C46" s="21"/>
      <c r="D46" s="50"/>
      <c r="E46" s="50"/>
      <c r="F46" s="51"/>
      <c r="G46" s="51"/>
      <c r="H46" s="21"/>
      <c r="I46" s="21"/>
      <c r="J46" s="21"/>
      <c r="K46" s="21"/>
      <c r="L46" s="21"/>
      <c r="M46" s="52"/>
      <c r="N46" s="21"/>
      <c r="O46" s="22"/>
      <c r="P46" s="159"/>
    </row>
    <row r="47" spans="1:16" s="18" customFormat="1" ht="18" customHeight="1" thickBot="1" x14ac:dyDescent="0.3">
      <c r="A47" s="128" t="s">
        <v>148</v>
      </c>
      <c r="B47" s="84" t="s">
        <v>98</v>
      </c>
      <c r="C47" s="84" t="s">
        <v>24</v>
      </c>
      <c r="D47" s="85" t="s">
        <v>42</v>
      </c>
      <c r="E47" s="86"/>
      <c r="F47" s="88"/>
      <c r="G47" s="89"/>
      <c r="H47" s="90"/>
      <c r="I47" s="90"/>
      <c r="J47" s="90"/>
      <c r="K47" s="90"/>
      <c r="L47" s="90"/>
      <c r="M47" s="84"/>
      <c r="N47" s="90"/>
      <c r="O47" s="87">
        <v>5</v>
      </c>
      <c r="P47" s="159"/>
    </row>
    <row r="48" spans="1:16" x14ac:dyDescent="0.25">
      <c r="A48" s="128"/>
      <c r="B48" s="58"/>
      <c r="C48" s="17"/>
      <c r="D48" s="115" t="s">
        <v>40</v>
      </c>
      <c r="E48" s="116"/>
      <c r="F48" s="57"/>
      <c r="G48" s="57"/>
      <c r="H48" s="57"/>
      <c r="I48" s="17"/>
      <c r="J48" s="17"/>
      <c r="K48" s="17"/>
      <c r="L48" s="57"/>
      <c r="M48" s="17"/>
      <c r="N48" s="117"/>
      <c r="O48" s="56"/>
      <c r="P48" s="159"/>
    </row>
    <row r="49" spans="1:16" s="18" customFormat="1" x14ac:dyDescent="0.25">
      <c r="A49" s="128"/>
      <c r="B49" s="58"/>
      <c r="C49" s="23"/>
      <c r="D49" s="104"/>
      <c r="E49" s="15"/>
      <c r="F49" s="53"/>
      <c r="G49" s="53"/>
      <c r="H49" s="23"/>
      <c r="I49" s="23"/>
      <c r="J49" s="23"/>
      <c r="K49" s="23"/>
      <c r="L49" s="23"/>
      <c r="M49" s="23"/>
      <c r="N49" s="23"/>
      <c r="O49" s="49"/>
      <c r="P49" s="159"/>
    </row>
    <row r="50" spans="1:16" s="18" customFormat="1" x14ac:dyDescent="0.25">
      <c r="A50" s="128" t="s">
        <v>63</v>
      </c>
      <c r="B50" s="126" t="s">
        <v>99</v>
      </c>
      <c r="C50" s="37" t="s">
        <v>16</v>
      </c>
      <c r="D50" s="150" t="s">
        <v>158</v>
      </c>
      <c r="E50" s="39"/>
      <c r="F50" s="100" t="s">
        <v>42</v>
      </c>
      <c r="G50" s="100">
        <v>21</v>
      </c>
      <c r="H50" s="101">
        <v>21</v>
      </c>
      <c r="I50" s="42"/>
      <c r="J50" s="37"/>
      <c r="K50" s="42"/>
      <c r="L50" s="44"/>
      <c r="M50" s="42"/>
      <c r="N50" s="45"/>
      <c r="O50" s="49"/>
      <c r="P50" s="159"/>
    </row>
    <row r="51" spans="1:16" s="18" customFormat="1" x14ac:dyDescent="0.25">
      <c r="A51" s="128"/>
      <c r="B51" s="103" t="s">
        <v>100</v>
      </c>
      <c r="C51" s="37" t="s">
        <v>104</v>
      </c>
      <c r="D51" s="150" t="s">
        <v>45</v>
      </c>
      <c r="E51" s="39"/>
      <c r="F51" s="100" t="s">
        <v>42</v>
      </c>
      <c r="G51" s="100">
        <v>21</v>
      </c>
      <c r="H51" s="101">
        <v>0</v>
      </c>
      <c r="I51" s="42"/>
      <c r="J51" s="37"/>
      <c r="K51" s="42"/>
      <c r="L51" s="44"/>
      <c r="M51" s="42"/>
      <c r="N51" s="45"/>
      <c r="O51" s="49"/>
      <c r="P51" s="159" t="s">
        <v>16</v>
      </c>
    </row>
    <row r="52" spans="1:16" s="14" customFormat="1" ht="16.2" thickBot="1" x14ac:dyDescent="0.3">
      <c r="A52" s="144"/>
      <c r="B52" s="58"/>
      <c r="C52" s="23"/>
      <c r="D52" s="54"/>
      <c r="E52" s="54"/>
      <c r="F52" s="55"/>
      <c r="G52" s="53"/>
      <c r="H52" s="23"/>
      <c r="I52" s="23"/>
      <c r="J52" s="23"/>
      <c r="K52" s="23"/>
      <c r="L52" s="23"/>
      <c r="M52" s="23"/>
      <c r="N52" s="23"/>
      <c r="O52" s="56"/>
      <c r="P52" s="161"/>
    </row>
    <row r="53" spans="1:16" s="14" customFormat="1" ht="18" customHeight="1" thickBot="1" x14ac:dyDescent="0.3">
      <c r="A53" s="128" t="s">
        <v>149</v>
      </c>
      <c r="B53" s="84" t="s">
        <v>101</v>
      </c>
      <c r="C53" s="84" t="s">
        <v>24</v>
      </c>
      <c r="D53" s="85" t="s">
        <v>11</v>
      </c>
      <c r="E53" s="86"/>
      <c r="F53" s="85"/>
      <c r="G53" s="91"/>
      <c r="H53" s="84"/>
      <c r="I53" s="84"/>
      <c r="J53" s="84"/>
      <c r="K53" s="84"/>
      <c r="L53" s="84"/>
      <c r="M53" s="84"/>
      <c r="N53" s="84"/>
      <c r="O53" s="87">
        <v>15</v>
      </c>
      <c r="P53" s="159"/>
    </row>
    <row r="54" spans="1:16" x14ac:dyDescent="0.25">
      <c r="A54" s="128"/>
      <c r="B54" s="72"/>
      <c r="C54" s="17"/>
      <c r="D54" s="35"/>
      <c r="E54" s="35"/>
      <c r="F54" s="57"/>
      <c r="G54" s="57"/>
      <c r="H54" s="17"/>
      <c r="I54" s="17"/>
      <c r="J54" s="17"/>
      <c r="K54" s="17"/>
      <c r="L54" s="17"/>
      <c r="M54" s="17"/>
      <c r="N54" s="17"/>
      <c r="O54" s="36"/>
      <c r="P54" s="159"/>
    </row>
    <row r="55" spans="1:16" x14ac:dyDescent="0.25">
      <c r="A55" s="128"/>
      <c r="B55" s="126" t="s">
        <v>102</v>
      </c>
      <c r="C55" s="37" t="s">
        <v>16</v>
      </c>
      <c r="D55" s="150" t="s">
        <v>47</v>
      </c>
      <c r="E55" s="39"/>
      <c r="F55" s="100" t="s">
        <v>48</v>
      </c>
      <c r="G55" s="100">
        <v>42</v>
      </c>
      <c r="H55" s="101">
        <v>42</v>
      </c>
      <c r="I55" s="42"/>
      <c r="J55" s="37"/>
      <c r="K55" s="42"/>
      <c r="L55" s="44"/>
      <c r="M55" s="42"/>
      <c r="N55" s="45"/>
      <c r="O55" s="46"/>
      <c r="P55" s="159"/>
    </row>
    <row r="56" spans="1:16" ht="16.2" thickBot="1" x14ac:dyDescent="0.3">
      <c r="A56" s="128"/>
      <c r="B56" s="58"/>
      <c r="C56" s="23"/>
      <c r="D56" s="118"/>
      <c r="E56" s="106"/>
      <c r="F56" s="119"/>
      <c r="G56" s="119"/>
      <c r="H56" s="120"/>
      <c r="I56" s="23"/>
      <c r="J56" s="23"/>
      <c r="K56" s="23"/>
      <c r="L56" s="53"/>
      <c r="M56" s="23"/>
      <c r="N56" s="107"/>
      <c r="O56" s="56"/>
      <c r="P56" s="159"/>
    </row>
    <row r="57" spans="1:16" s="14" customFormat="1" ht="25.2" customHeight="1" thickBot="1" x14ac:dyDescent="0.3">
      <c r="A57" s="142" t="s">
        <v>224</v>
      </c>
      <c r="B57" s="154" t="s">
        <v>195</v>
      </c>
      <c r="C57" s="132" t="s">
        <v>23</v>
      </c>
      <c r="D57" s="133" t="s">
        <v>76</v>
      </c>
      <c r="E57" s="134"/>
      <c r="F57" s="131"/>
      <c r="G57" s="131"/>
      <c r="H57" s="131"/>
      <c r="I57" s="132"/>
      <c r="J57" s="132"/>
      <c r="K57" s="132"/>
      <c r="L57" s="132">
        <f>SUM(L58:L65)</f>
        <v>0</v>
      </c>
      <c r="M57" s="132">
        <f>SUM(M58:M65)</f>
        <v>0</v>
      </c>
      <c r="N57" s="132"/>
      <c r="O57" s="148">
        <f>SUM(O58:O65)</f>
        <v>30</v>
      </c>
      <c r="P57" s="54"/>
    </row>
    <row r="58" spans="1:16" s="11" customFormat="1" ht="12" customHeight="1" thickBot="1" x14ac:dyDescent="0.3">
      <c r="A58" s="128"/>
      <c r="B58" s="71"/>
      <c r="C58" s="27"/>
      <c r="D58" s="59"/>
      <c r="E58" s="25"/>
      <c r="F58" s="28"/>
      <c r="G58" s="30"/>
      <c r="H58" s="30"/>
      <c r="I58" s="30"/>
      <c r="J58" s="30"/>
      <c r="K58" s="31"/>
      <c r="L58" s="31"/>
      <c r="M58" s="32"/>
      <c r="N58" s="30"/>
      <c r="O58" s="92"/>
      <c r="P58" s="162"/>
    </row>
    <row r="59" spans="1:16" s="14" customFormat="1" ht="18" customHeight="1" thickBot="1" x14ac:dyDescent="0.3">
      <c r="A59" s="176" t="s">
        <v>220</v>
      </c>
      <c r="B59" s="177" t="s">
        <v>218</v>
      </c>
      <c r="C59" s="84" t="s">
        <v>24</v>
      </c>
      <c r="D59" s="85" t="s">
        <v>41</v>
      </c>
      <c r="E59" s="86"/>
      <c r="F59" s="86"/>
      <c r="G59" s="84"/>
      <c r="H59" s="84"/>
      <c r="I59" s="84"/>
      <c r="J59" s="84"/>
      <c r="K59" s="84"/>
      <c r="L59" s="84"/>
      <c r="M59" s="84"/>
      <c r="N59" s="84"/>
      <c r="O59" s="149">
        <v>15</v>
      </c>
      <c r="P59" s="159"/>
    </row>
    <row r="60" spans="1:16" x14ac:dyDescent="0.25">
      <c r="A60" s="176"/>
      <c r="B60" s="178"/>
      <c r="C60" s="17"/>
      <c r="D60" s="35"/>
      <c r="E60" s="35"/>
      <c r="F60" s="17"/>
      <c r="G60" s="17"/>
      <c r="H60" s="17"/>
      <c r="I60" s="17"/>
      <c r="J60" s="17"/>
      <c r="K60" s="17"/>
      <c r="L60" s="17"/>
      <c r="M60" s="17"/>
      <c r="N60" s="17"/>
      <c r="O60" s="36"/>
      <c r="P60" s="159"/>
    </row>
    <row r="61" spans="1:16" x14ac:dyDescent="0.25">
      <c r="A61" s="176"/>
      <c r="B61" s="179" t="s">
        <v>221</v>
      </c>
      <c r="C61" s="37" t="s">
        <v>16</v>
      </c>
      <c r="D61" s="150" t="s">
        <v>212</v>
      </c>
      <c r="E61" s="39"/>
      <c r="F61" s="40"/>
      <c r="G61" s="41"/>
      <c r="H61" s="41"/>
      <c r="I61" s="42"/>
      <c r="J61" s="37"/>
      <c r="K61" s="42"/>
      <c r="L61" s="44"/>
      <c r="M61" s="42"/>
      <c r="N61" s="45"/>
      <c r="O61" s="56"/>
      <c r="P61" s="159"/>
    </row>
    <row r="62" spans="1:16" s="18" customFormat="1" ht="16.2" thickBot="1" x14ac:dyDescent="0.3">
      <c r="A62" s="128"/>
      <c r="B62" s="73"/>
      <c r="C62" s="21"/>
      <c r="D62" s="50"/>
      <c r="E62" s="50"/>
      <c r="F62" s="51"/>
      <c r="G62" s="51"/>
      <c r="H62" s="21"/>
      <c r="I62" s="21"/>
      <c r="J62" s="21"/>
      <c r="K62" s="21"/>
      <c r="L62" s="21"/>
      <c r="M62" s="52"/>
      <c r="N62" s="21"/>
      <c r="O62" s="22"/>
      <c r="P62" s="159"/>
    </row>
    <row r="63" spans="1:16" s="14" customFormat="1" ht="18" customHeight="1" thickBot="1" x14ac:dyDescent="0.3">
      <c r="A63" s="176" t="s">
        <v>149</v>
      </c>
      <c r="B63" s="177" t="s">
        <v>219</v>
      </c>
      <c r="C63" s="84" t="s">
        <v>24</v>
      </c>
      <c r="D63" s="188" t="s">
        <v>197</v>
      </c>
      <c r="E63" s="86"/>
      <c r="F63" s="85"/>
      <c r="G63" s="91"/>
      <c r="H63" s="84"/>
      <c r="I63" s="84"/>
      <c r="J63" s="84"/>
      <c r="K63" s="84"/>
      <c r="L63" s="84"/>
      <c r="M63" s="84"/>
      <c r="N63" s="84"/>
      <c r="O63" s="87">
        <v>15</v>
      </c>
      <c r="P63" s="159"/>
    </row>
    <row r="64" spans="1:16" x14ac:dyDescent="0.25">
      <c r="A64" s="176"/>
      <c r="B64" s="178"/>
      <c r="C64" s="17"/>
      <c r="D64" s="35"/>
      <c r="E64" s="35"/>
      <c r="F64" s="57"/>
      <c r="G64" s="57"/>
      <c r="H64" s="17"/>
      <c r="I64" s="17"/>
      <c r="J64" s="17"/>
      <c r="K64" s="17"/>
      <c r="L64" s="17"/>
      <c r="M64" s="17"/>
      <c r="N64" s="17"/>
      <c r="O64" s="36"/>
      <c r="P64" s="159"/>
    </row>
    <row r="65" spans="1:17" x14ac:dyDescent="0.25">
      <c r="A65" s="176"/>
      <c r="B65" s="179" t="s">
        <v>102</v>
      </c>
      <c r="C65" s="37" t="s">
        <v>16</v>
      </c>
      <c r="D65" s="153" t="s">
        <v>47</v>
      </c>
      <c r="E65" s="39"/>
      <c r="F65" s="100" t="s">
        <v>48</v>
      </c>
      <c r="G65" s="100">
        <v>42</v>
      </c>
      <c r="H65" s="101">
        <v>42</v>
      </c>
      <c r="I65" s="42"/>
      <c r="J65" s="37"/>
      <c r="K65" s="42"/>
      <c r="L65" s="44"/>
      <c r="M65" s="42"/>
      <c r="N65" s="45"/>
      <c r="O65" s="46"/>
      <c r="P65" s="159"/>
    </row>
    <row r="66" spans="1:17" ht="16.2" thickBot="1" x14ac:dyDescent="0.3">
      <c r="A66" s="146"/>
      <c r="B66" s="73"/>
      <c r="C66" s="21"/>
      <c r="D66" s="60"/>
      <c r="E66" s="50"/>
      <c r="F66" s="21"/>
      <c r="G66" s="21"/>
      <c r="H66" s="21"/>
      <c r="I66" s="21"/>
      <c r="J66" s="21"/>
      <c r="K66" s="21"/>
      <c r="L66" s="21"/>
      <c r="M66" s="21"/>
      <c r="N66" s="21"/>
      <c r="O66" s="22"/>
      <c r="P66" s="161"/>
    </row>
    <row r="68" spans="1:17" x14ac:dyDescent="0.25">
      <c r="D68" s="109" t="s">
        <v>46</v>
      </c>
    </row>
    <row r="70" spans="1:17" x14ac:dyDescent="0.25">
      <c r="D70" s="127" t="s">
        <v>62</v>
      </c>
    </row>
    <row r="72" spans="1:17" ht="18" x14ac:dyDescent="0.25">
      <c r="B72" s="268" t="s">
        <v>213</v>
      </c>
      <c r="C72" s="268"/>
      <c r="D72" s="268"/>
      <c r="E72" s="268"/>
      <c r="F72" s="268"/>
      <c r="G72" s="268"/>
      <c r="H72" s="268"/>
      <c r="I72" s="268"/>
      <c r="J72" s="268"/>
      <c r="K72" s="268"/>
      <c r="L72" s="268"/>
      <c r="M72" s="268"/>
      <c r="N72" s="268"/>
      <c r="O72" s="268"/>
    </row>
    <row r="73" spans="1:17" x14ac:dyDescent="0.25">
      <c r="A73" s="267" t="s">
        <v>191</v>
      </c>
      <c r="B73" s="267"/>
      <c r="C73" s="267"/>
      <c r="D73" s="267"/>
      <c r="E73" s="267"/>
      <c r="F73" s="267"/>
      <c r="G73" s="267"/>
      <c r="H73" s="267"/>
      <c r="I73" s="267"/>
      <c r="J73" s="267"/>
      <c r="K73" s="267"/>
      <c r="L73" s="267"/>
      <c r="M73" s="267"/>
      <c r="N73" s="267"/>
      <c r="O73" s="267"/>
    </row>
    <row r="74" spans="1:17" x14ac:dyDescent="0.25">
      <c r="D74" s="164" t="s">
        <v>37</v>
      </c>
      <c r="E74" s="166" t="s">
        <v>10</v>
      </c>
      <c r="F74" s="166">
        <v>21</v>
      </c>
      <c r="G74" s="167">
        <v>0</v>
      </c>
      <c r="H74" s="16" t="s">
        <v>215</v>
      </c>
      <c r="N74" s="266" t="s">
        <v>216</v>
      </c>
      <c r="O74" s="266"/>
      <c r="P74" s="266"/>
      <c r="Q74" s="266"/>
    </row>
    <row r="75" spans="1:17" x14ac:dyDescent="0.25">
      <c r="D75" s="164" t="s">
        <v>44</v>
      </c>
      <c r="E75" s="166" t="s">
        <v>10</v>
      </c>
      <c r="F75" s="166">
        <v>30</v>
      </c>
      <c r="G75" s="167">
        <v>21</v>
      </c>
      <c r="H75" s="16" t="s">
        <v>198</v>
      </c>
    </row>
  </sheetData>
  <mergeCells count="8">
    <mergeCell ref="H1:O1"/>
    <mergeCell ref="D1:D2"/>
    <mergeCell ref="D38:N38"/>
    <mergeCell ref="N74:Q74"/>
    <mergeCell ref="A73:O73"/>
    <mergeCell ref="B72:O72"/>
    <mergeCell ref="H2:O2"/>
    <mergeCell ref="H3:O3"/>
  </mergeCells>
  <conditionalFormatting sqref="N5:O5 B10:O10 B5:H5 C21:O21 C26:O26 B7:O8 B47:O47 B53:O53 B40:O40 C38:D38 O38 C39:O39 B42:O42">
    <cfRule type="expression" dxfId="124" priority="81">
      <formula>#REF!="DU et autres"</formula>
    </cfRule>
    <cfRule type="expression" dxfId="123" priority="82">
      <formula>#REF!="AGREG"</formula>
    </cfRule>
    <cfRule type="expression" dxfId="122" priority="83">
      <formula>#REF!="Master"</formula>
    </cfRule>
    <cfRule type="expression" dxfId="121" priority="84">
      <formula>#REF!="Licence"</formula>
    </cfRule>
    <cfRule type="expression" dxfId="120" priority="85">
      <formula>#REF!="Licence pro"</formula>
    </cfRule>
  </conditionalFormatting>
  <conditionalFormatting sqref="C59:O59 C63:O63 B57:O57">
    <cfRule type="expression" dxfId="119" priority="26">
      <formula>#REF!="DU et autres"</formula>
    </cfRule>
    <cfRule type="expression" dxfId="118" priority="27">
      <formula>#REF!="AGREG"</formula>
    </cfRule>
    <cfRule type="expression" dxfId="117" priority="28">
      <formula>#REF!="Master"</formula>
    </cfRule>
    <cfRule type="expression" dxfId="116" priority="29">
      <formula>#REF!="Licence"</formula>
    </cfRule>
    <cfRule type="expression" dxfId="115" priority="30">
      <formula>#REF!="Licence pro"</formula>
    </cfRule>
  </conditionalFormatting>
  <conditionalFormatting sqref="B38:B39">
    <cfRule type="expression" dxfId="114" priority="21">
      <formula>#REF!="DU et autres"</formula>
    </cfRule>
    <cfRule type="expression" dxfId="113" priority="22">
      <formula>#REF!="AGREG"</formula>
    </cfRule>
    <cfRule type="expression" dxfId="112" priority="23">
      <formula>#REF!="Master"</formula>
    </cfRule>
    <cfRule type="expression" dxfId="111" priority="24">
      <formula>#REF!="Licence"</formula>
    </cfRule>
    <cfRule type="expression" dxfId="110" priority="25">
      <formula>#REF!="Licence pro"</formula>
    </cfRule>
  </conditionalFormatting>
  <conditionalFormatting sqref="B21">
    <cfRule type="expression" dxfId="109" priority="16">
      <formula>#REF!="DU et autres"</formula>
    </cfRule>
    <cfRule type="expression" dxfId="108" priority="17">
      <formula>#REF!="AGREG"</formula>
    </cfRule>
    <cfRule type="expression" dxfId="107" priority="18">
      <formula>#REF!="Master"</formula>
    </cfRule>
    <cfRule type="expression" dxfId="106" priority="19">
      <formula>#REF!="Licence"</formula>
    </cfRule>
    <cfRule type="expression" dxfId="105" priority="20">
      <formula>#REF!="Licence pro"</formula>
    </cfRule>
  </conditionalFormatting>
  <conditionalFormatting sqref="B26">
    <cfRule type="expression" dxfId="104" priority="11">
      <formula>#REF!="DU et autres"</formula>
    </cfRule>
    <cfRule type="expression" dxfId="103" priority="12">
      <formula>#REF!="AGREG"</formula>
    </cfRule>
    <cfRule type="expression" dxfId="102" priority="13">
      <formula>#REF!="Master"</formula>
    </cfRule>
    <cfRule type="expression" dxfId="101" priority="14">
      <formula>#REF!="Licence"</formula>
    </cfRule>
    <cfRule type="expression" dxfId="100" priority="15">
      <formula>#REF!="Licence pro"</formula>
    </cfRule>
  </conditionalFormatting>
  <conditionalFormatting sqref="B59">
    <cfRule type="expression" dxfId="99" priority="6">
      <formula>#REF!="DU et autres"</formula>
    </cfRule>
    <cfRule type="expression" dxfId="98" priority="7">
      <formula>#REF!="AGREG"</formula>
    </cfRule>
    <cfRule type="expression" dxfId="97" priority="8">
      <formula>#REF!="Master"</formula>
    </cfRule>
    <cfRule type="expression" dxfId="96" priority="9">
      <formula>#REF!="Licence"</formula>
    </cfRule>
    <cfRule type="expression" dxfId="95" priority="10">
      <formula>#REF!="Licence pro"</formula>
    </cfRule>
  </conditionalFormatting>
  <conditionalFormatting sqref="B63">
    <cfRule type="expression" dxfId="94" priority="1">
      <formula>#REF!="DU et autres"</formula>
    </cfRule>
    <cfRule type="expression" dxfId="93" priority="2">
      <formula>#REF!="AGREG"</formula>
    </cfRule>
    <cfRule type="expression" dxfId="92" priority="3">
      <formula>#REF!="Master"</formula>
    </cfRule>
    <cfRule type="expression" dxfId="91" priority="4">
      <formula>#REF!="Licence"</formula>
    </cfRule>
    <cfRule type="expression" dxfId="90" priority="5">
      <formula>#REF!="Licence pro"</formula>
    </cfRule>
  </conditionalFormatting>
  <dataValidations count="2">
    <dataValidation type="list" allowBlank="1" showInputMessage="1" showErrorMessage="1" sqref="F13:F14 F28 F48 F61 F30:F34">
      <formula1>"CM,TD,TIC,langues,stage"</formula1>
    </dataValidation>
    <dataValidation type="list" errorStyle="warning" allowBlank="1" showInputMessage="1" showErrorMessage="1" sqref="F15:F19 F12 F23:F24 F35:F36 F50:F51 F44:F45 F55:F56 F65 F29 E74:E75">
      <formula1>"CM,TD,TIC,Langue,à dist.,stage,mémoire"</formula1>
    </dataValidation>
  </dataValidations>
  <printOptions horizontalCentered="1" verticalCentered="1"/>
  <pageMargins left="0.31496062992125984" right="0.31496062992125984" top="0.94488188976377963" bottom="0.94488188976377963" header="0.31496062992125984" footer="0.31496062992125984"/>
  <pageSetup paperSize="9" scale="50" fitToHeight="2" orientation="portrait" r:id="rId1"/>
  <headerFooter alignWithMargins="0">
    <oddFooter>&amp;L&amp;D&amp;R&amp;F
&amp;A</oddFooter>
  </headerFooter>
  <rowBreaks count="1" manualBreakCount="1">
    <brk id="3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R79"/>
  <sheetViews>
    <sheetView zoomScale="87" zoomScaleNormal="87" workbookViewId="0">
      <selection activeCell="H3" sqref="H3:O3"/>
    </sheetView>
  </sheetViews>
  <sheetFormatPr baseColWidth="10" defaultColWidth="11.33203125" defaultRowHeight="15.6" outlineLevelRow="1" outlineLevelCol="1" x14ac:dyDescent="0.25"/>
  <cols>
    <col min="1" max="1" width="15.6640625" style="14" customWidth="1"/>
    <col min="2" max="2" width="18.6640625" style="14" customWidth="1" outlineLevel="1"/>
    <col min="3" max="3" width="10.6640625" style="16" customWidth="1"/>
    <col min="4" max="4" width="70.6640625" style="16" customWidth="1"/>
    <col min="5" max="7" width="10.6640625" style="16" customWidth="1"/>
    <col min="8" max="8" width="15.6640625" style="16" customWidth="1"/>
    <col min="9" max="9" width="7.33203125" style="16" hidden="1" customWidth="1"/>
    <col min="10" max="11" width="8.33203125" style="16" hidden="1" customWidth="1"/>
    <col min="12" max="12" width="11.6640625" style="16" hidden="1" customWidth="1"/>
    <col min="13" max="13" width="9.33203125" style="16" hidden="1" customWidth="1"/>
    <col min="14" max="15" width="10.6640625" style="16" customWidth="1"/>
    <col min="16" max="16" width="11" style="16" customWidth="1"/>
    <col min="17" max="17" width="11.33203125" style="16"/>
    <col min="18" max="18" width="15.33203125" style="16" bestFit="1" customWidth="1"/>
    <col min="19" max="16384" width="11.33203125" style="16"/>
  </cols>
  <sheetData>
    <row r="1" spans="1:18" s="5" customFormat="1" ht="45" customHeight="1" thickBot="1" x14ac:dyDescent="0.35">
      <c r="A1" s="143"/>
      <c r="B1" s="141" t="s">
        <v>81</v>
      </c>
      <c r="C1" s="1"/>
      <c r="D1" s="263" t="s">
        <v>217</v>
      </c>
      <c r="E1" s="63"/>
      <c r="F1" s="3"/>
      <c r="G1" s="1"/>
      <c r="H1" s="260" t="s">
        <v>0</v>
      </c>
      <c r="I1" s="261"/>
      <c r="J1" s="261"/>
      <c r="K1" s="261"/>
      <c r="L1" s="261"/>
      <c r="M1" s="261"/>
      <c r="N1" s="261"/>
      <c r="O1" s="262"/>
      <c r="P1" s="4"/>
    </row>
    <row r="2" spans="1:18" s="5" customFormat="1" ht="45" customHeight="1" thickBot="1" x14ac:dyDescent="0.35">
      <c r="A2" s="144"/>
      <c r="B2" s="65" t="s">
        <v>181</v>
      </c>
      <c r="C2" s="6"/>
      <c r="D2" s="264"/>
      <c r="E2" s="64"/>
      <c r="F2" s="7"/>
      <c r="G2" s="6"/>
      <c r="H2" s="269" t="s">
        <v>180</v>
      </c>
      <c r="I2" s="270"/>
      <c r="J2" s="270"/>
      <c r="K2" s="270"/>
      <c r="L2" s="270"/>
      <c r="M2" s="270"/>
      <c r="N2" s="270"/>
      <c r="O2" s="271"/>
      <c r="P2" s="8"/>
    </row>
    <row r="3" spans="1:18" s="5" customFormat="1" ht="45" customHeight="1" outlineLevel="1" thickBot="1" x14ac:dyDescent="0.3">
      <c r="A3" s="144" t="s">
        <v>89</v>
      </c>
      <c r="B3" s="62"/>
      <c r="C3" s="2"/>
      <c r="D3" s="24"/>
      <c r="E3" s="24"/>
      <c r="F3" s="9"/>
      <c r="G3" s="2"/>
      <c r="H3" s="272" t="s">
        <v>222</v>
      </c>
      <c r="I3" s="273"/>
      <c r="J3" s="273"/>
      <c r="K3" s="273"/>
      <c r="L3" s="273"/>
      <c r="M3" s="273"/>
      <c r="N3" s="273"/>
      <c r="O3" s="274"/>
      <c r="P3" s="10"/>
    </row>
    <row r="4" spans="1:18" s="5" customFormat="1" ht="47.4" thickBot="1" x14ac:dyDescent="0.3">
      <c r="A4" s="66" t="s">
        <v>19</v>
      </c>
      <c r="B4" s="67" t="s">
        <v>20</v>
      </c>
      <c r="C4" s="68" t="s">
        <v>18</v>
      </c>
      <c r="D4" s="69" t="s">
        <v>17</v>
      </c>
      <c r="E4" s="66" t="s">
        <v>13</v>
      </c>
      <c r="F4" s="66" t="s">
        <v>18</v>
      </c>
      <c r="G4" s="66" t="s">
        <v>14</v>
      </c>
      <c r="H4" s="66" t="s">
        <v>7</v>
      </c>
      <c r="I4" s="66" t="s">
        <v>1</v>
      </c>
      <c r="J4" s="66" t="s">
        <v>2</v>
      </c>
      <c r="K4" s="66" t="s">
        <v>3</v>
      </c>
      <c r="L4" s="66" t="s">
        <v>4</v>
      </c>
      <c r="M4" s="66" t="s">
        <v>15</v>
      </c>
      <c r="N4" s="70" t="s">
        <v>8</v>
      </c>
      <c r="O4" s="66" t="s">
        <v>5</v>
      </c>
      <c r="P4" s="187" t="s">
        <v>92</v>
      </c>
    </row>
    <row r="5" spans="1:18" s="5" customFormat="1" ht="35.25" customHeight="1" thickBot="1" x14ac:dyDescent="0.3">
      <c r="A5" s="61" t="s">
        <v>111</v>
      </c>
      <c r="B5" s="94"/>
      <c r="C5" s="95"/>
      <c r="D5" s="96" t="s">
        <v>6</v>
      </c>
      <c r="E5" s="94"/>
      <c r="F5" s="94"/>
      <c r="G5" s="94"/>
      <c r="H5" s="94"/>
      <c r="I5" s="97"/>
      <c r="J5" s="94"/>
      <c r="K5" s="94"/>
      <c r="L5" s="94"/>
      <c r="M5" s="94"/>
      <c r="N5" s="98"/>
      <c r="O5" s="99">
        <v>60</v>
      </c>
      <c r="P5" s="10"/>
    </row>
    <row r="6" spans="1:18" s="13" customFormat="1" ht="12" customHeight="1" thickBot="1" x14ac:dyDescent="0.3">
      <c r="A6" s="61"/>
      <c r="B6" s="71"/>
      <c r="C6" s="25"/>
      <c r="D6" s="21"/>
      <c r="E6" s="21"/>
      <c r="F6" s="25"/>
      <c r="G6" s="25"/>
      <c r="H6" s="25"/>
      <c r="I6" s="25"/>
      <c r="J6" s="25"/>
      <c r="K6" s="25"/>
      <c r="L6" s="25"/>
      <c r="M6" s="25"/>
      <c r="N6" s="25"/>
      <c r="O6" s="26"/>
      <c r="P6" s="12"/>
    </row>
    <row r="7" spans="1:18" s="14" customFormat="1" ht="25.2" customHeight="1" thickBot="1" x14ac:dyDescent="0.3">
      <c r="A7" s="142" t="s">
        <v>112</v>
      </c>
      <c r="B7" s="136" t="s">
        <v>113</v>
      </c>
      <c r="C7" s="137" t="s">
        <v>22</v>
      </c>
      <c r="D7" s="138" t="s">
        <v>27</v>
      </c>
      <c r="E7" s="139"/>
      <c r="F7" s="136"/>
      <c r="G7" s="136"/>
      <c r="H7" s="136"/>
      <c r="I7" s="137"/>
      <c r="J7" s="137"/>
      <c r="K7" s="137"/>
      <c r="L7" s="137">
        <f>SUM(L9:L37)</f>
        <v>0</v>
      </c>
      <c r="M7" s="137">
        <f>SUM(M9:M37)</f>
        <v>0</v>
      </c>
      <c r="N7" s="137"/>
      <c r="O7" s="140"/>
      <c r="P7" s="15"/>
    </row>
    <row r="8" spans="1:18" s="14" customFormat="1" ht="25.2" customHeight="1" thickBot="1" x14ac:dyDescent="0.3">
      <c r="A8" s="142" t="s">
        <v>115</v>
      </c>
      <c r="B8" s="131" t="s">
        <v>114</v>
      </c>
      <c r="C8" s="132" t="s">
        <v>23</v>
      </c>
      <c r="D8" s="133" t="s">
        <v>21</v>
      </c>
      <c r="E8" s="134"/>
      <c r="F8" s="131"/>
      <c r="G8" s="131"/>
      <c r="H8" s="131"/>
      <c r="I8" s="132"/>
      <c r="J8" s="132"/>
      <c r="K8" s="132"/>
      <c r="L8" s="132">
        <f>SUM(L10:L38)</f>
        <v>0</v>
      </c>
      <c r="M8" s="132">
        <f>SUM(M10:M38)</f>
        <v>0</v>
      </c>
      <c r="N8" s="132"/>
      <c r="O8" s="135">
        <f>SUM(O10:O38)</f>
        <v>30</v>
      </c>
      <c r="P8" s="15"/>
    </row>
    <row r="9" spans="1:18" ht="12" customHeight="1" thickBot="1" x14ac:dyDescent="0.3">
      <c r="A9" s="128"/>
      <c r="B9" s="71"/>
      <c r="C9" s="27"/>
      <c r="D9" s="28"/>
      <c r="E9" s="29"/>
      <c r="F9" s="28"/>
      <c r="G9" s="30"/>
      <c r="H9" s="30"/>
      <c r="I9" s="30"/>
      <c r="J9" s="30"/>
      <c r="K9" s="31"/>
      <c r="L9" s="31"/>
      <c r="M9" s="32"/>
      <c r="N9" s="30"/>
      <c r="O9" s="33"/>
      <c r="P9" s="20"/>
      <c r="Q9" s="14"/>
      <c r="R9" s="14"/>
    </row>
    <row r="10" spans="1:18" s="14" customFormat="1" ht="18" customHeight="1" thickBot="1" x14ac:dyDescent="0.3">
      <c r="A10" s="128" t="s">
        <v>127</v>
      </c>
      <c r="B10" s="84" t="s">
        <v>90</v>
      </c>
      <c r="C10" s="84" t="s">
        <v>24</v>
      </c>
      <c r="D10" s="85" t="s">
        <v>29</v>
      </c>
      <c r="E10" s="86"/>
      <c r="F10" s="86"/>
      <c r="G10" s="84"/>
      <c r="H10" s="84"/>
      <c r="I10" s="84"/>
      <c r="J10" s="84"/>
      <c r="K10" s="84"/>
      <c r="L10" s="84"/>
      <c r="M10" s="84"/>
      <c r="N10" s="84"/>
      <c r="O10" s="87">
        <v>15</v>
      </c>
      <c r="P10" s="20" t="s">
        <v>160</v>
      </c>
      <c r="Q10" s="16"/>
      <c r="R10" s="34"/>
    </row>
    <row r="11" spans="1:18" x14ac:dyDescent="0.25">
      <c r="A11" s="128"/>
      <c r="B11" s="72"/>
      <c r="C11" s="17"/>
      <c r="D11" s="35"/>
      <c r="E11" s="35"/>
      <c r="F11" s="17"/>
      <c r="G11" s="17"/>
      <c r="H11" s="17"/>
      <c r="I11" s="17"/>
      <c r="J11" s="17"/>
      <c r="K11" s="17"/>
      <c r="L11" s="17"/>
      <c r="M11" s="17"/>
      <c r="N11" s="17"/>
      <c r="O11" s="36"/>
      <c r="P11" s="20"/>
    </row>
    <row r="12" spans="1:18" x14ac:dyDescent="0.25">
      <c r="A12" s="128" t="s">
        <v>185</v>
      </c>
      <c r="B12" s="103" t="s">
        <v>91</v>
      </c>
      <c r="C12" s="37" t="s">
        <v>16</v>
      </c>
      <c r="D12" s="150" t="s">
        <v>186</v>
      </c>
      <c r="E12" s="39"/>
      <c r="F12" s="100" t="s">
        <v>9</v>
      </c>
      <c r="G12" s="100">
        <v>42</v>
      </c>
      <c r="H12" s="101">
        <v>28</v>
      </c>
      <c r="I12" s="42"/>
      <c r="J12" s="37"/>
      <c r="K12" s="43"/>
      <c r="L12" s="44"/>
      <c r="M12" s="42"/>
      <c r="N12" s="45"/>
      <c r="O12" s="46"/>
      <c r="P12" s="102" t="s">
        <v>159</v>
      </c>
    </row>
    <row r="13" spans="1:18" x14ac:dyDescent="0.25">
      <c r="A13" s="128"/>
      <c r="B13" s="58"/>
      <c r="C13" s="75" t="s">
        <v>32</v>
      </c>
      <c r="D13" s="76"/>
      <c r="E13" s="77"/>
      <c r="F13" s="74"/>
      <c r="G13" s="74"/>
      <c r="H13" s="74"/>
      <c r="I13" s="75"/>
      <c r="J13" s="75"/>
      <c r="K13" s="75"/>
      <c r="L13" s="74"/>
      <c r="M13" s="75"/>
      <c r="N13" s="78"/>
      <c r="O13" s="56"/>
      <c r="P13" s="20"/>
    </row>
    <row r="14" spans="1:18" x14ac:dyDescent="0.25">
      <c r="A14" s="128" t="s">
        <v>138</v>
      </c>
      <c r="B14" s="126" t="s">
        <v>132</v>
      </c>
      <c r="C14" s="79" t="s">
        <v>22</v>
      </c>
      <c r="D14" s="80" t="s">
        <v>33</v>
      </c>
      <c r="E14" s="81"/>
      <c r="F14" s="82"/>
      <c r="G14" s="82"/>
      <c r="H14" s="82"/>
      <c r="I14" s="79"/>
      <c r="J14" s="79"/>
      <c r="K14" s="79"/>
      <c r="L14" s="82"/>
      <c r="M14" s="79"/>
      <c r="N14" s="83"/>
      <c r="O14" s="56"/>
      <c r="P14" s="20"/>
    </row>
    <row r="15" spans="1:18" x14ac:dyDescent="0.25">
      <c r="A15" s="128" t="s">
        <v>185</v>
      </c>
      <c r="B15" s="126" t="s">
        <v>133</v>
      </c>
      <c r="C15" s="37" t="s">
        <v>16</v>
      </c>
      <c r="D15" s="150" t="s">
        <v>188</v>
      </c>
      <c r="E15" s="39"/>
      <c r="F15" s="100" t="s">
        <v>10</v>
      </c>
      <c r="G15" s="100">
        <v>21</v>
      </c>
      <c r="H15" s="101">
        <v>0</v>
      </c>
      <c r="I15" s="42"/>
      <c r="J15" s="37"/>
      <c r="K15" s="43"/>
      <c r="L15" s="44"/>
      <c r="M15" s="42"/>
      <c r="N15" s="45"/>
      <c r="O15" s="56"/>
      <c r="P15" s="20" t="s">
        <v>184</v>
      </c>
    </row>
    <row r="16" spans="1:18" x14ac:dyDescent="0.25">
      <c r="A16" s="128" t="s">
        <v>185</v>
      </c>
      <c r="B16" s="126" t="s">
        <v>134</v>
      </c>
      <c r="C16" s="37" t="s">
        <v>16</v>
      </c>
      <c r="D16" s="150" t="s">
        <v>74</v>
      </c>
      <c r="E16" s="39"/>
      <c r="F16" s="100" t="s">
        <v>10</v>
      </c>
      <c r="G16" s="100">
        <v>21</v>
      </c>
      <c r="H16" s="101">
        <v>0</v>
      </c>
      <c r="I16" s="42"/>
      <c r="J16" s="37"/>
      <c r="K16" s="43"/>
      <c r="L16" s="44"/>
      <c r="M16" s="42"/>
      <c r="N16" s="45"/>
      <c r="O16" s="56"/>
      <c r="P16" s="20" t="s">
        <v>184</v>
      </c>
    </row>
    <row r="17" spans="1:16" x14ac:dyDescent="0.25">
      <c r="A17" s="128" t="s">
        <v>185</v>
      </c>
      <c r="B17" s="103" t="s">
        <v>135</v>
      </c>
      <c r="C17" s="37" t="s">
        <v>104</v>
      </c>
      <c r="D17" s="150" t="s">
        <v>189</v>
      </c>
      <c r="E17" s="47"/>
      <c r="F17" s="100" t="s">
        <v>9</v>
      </c>
      <c r="G17" s="100">
        <v>21</v>
      </c>
      <c r="H17" s="101">
        <v>21</v>
      </c>
      <c r="I17" s="42"/>
      <c r="J17" s="37"/>
      <c r="K17" s="42"/>
      <c r="L17" s="48"/>
      <c r="M17" s="42"/>
      <c r="N17" s="45"/>
      <c r="O17" s="49"/>
      <c r="P17" s="20" t="s">
        <v>16</v>
      </c>
    </row>
    <row r="18" spans="1:16" x14ac:dyDescent="0.25">
      <c r="A18" s="128" t="s">
        <v>185</v>
      </c>
      <c r="B18" s="126" t="s">
        <v>137</v>
      </c>
      <c r="C18" s="37" t="s">
        <v>16</v>
      </c>
      <c r="D18" s="150" t="s">
        <v>190</v>
      </c>
      <c r="E18" s="47"/>
      <c r="F18" s="100" t="s">
        <v>10</v>
      </c>
      <c r="G18" s="100">
        <v>21</v>
      </c>
      <c r="H18" s="101">
        <v>0</v>
      </c>
      <c r="I18" s="42"/>
      <c r="J18" s="37"/>
      <c r="K18" s="42"/>
      <c r="L18" s="48"/>
      <c r="M18" s="42"/>
      <c r="N18" s="45"/>
      <c r="O18" s="49"/>
      <c r="P18" s="20" t="s">
        <v>184</v>
      </c>
    </row>
    <row r="19" spans="1:16" x14ac:dyDescent="0.25">
      <c r="A19" s="128" t="s">
        <v>185</v>
      </c>
      <c r="B19" s="126" t="s">
        <v>136</v>
      </c>
      <c r="C19" s="37" t="s">
        <v>16</v>
      </c>
      <c r="D19" s="150" t="s">
        <v>103</v>
      </c>
      <c r="E19" s="47"/>
      <c r="F19" s="100" t="s">
        <v>10</v>
      </c>
      <c r="G19" s="100">
        <v>21</v>
      </c>
      <c r="H19" s="101">
        <v>0</v>
      </c>
      <c r="I19" s="42"/>
      <c r="J19" s="37"/>
      <c r="K19" s="42"/>
      <c r="L19" s="48"/>
      <c r="M19" s="42"/>
      <c r="N19" s="45"/>
      <c r="O19" s="49"/>
      <c r="P19" s="20"/>
    </row>
    <row r="20" spans="1:16" s="18" customFormat="1" ht="16.2" thickBot="1" x14ac:dyDescent="0.3">
      <c r="A20" s="128"/>
      <c r="B20" s="73"/>
      <c r="C20" s="21"/>
      <c r="D20" s="50"/>
      <c r="E20" s="50"/>
      <c r="F20" s="51"/>
      <c r="G20" s="51"/>
      <c r="H20" s="21"/>
      <c r="I20" s="21"/>
      <c r="J20" s="21"/>
      <c r="K20" s="21"/>
      <c r="L20" s="21"/>
      <c r="M20" s="52"/>
      <c r="N20" s="21"/>
      <c r="O20" s="22"/>
      <c r="P20" s="20"/>
    </row>
    <row r="21" spans="1:16" s="18" customFormat="1" ht="18" customHeight="1" thickBot="1" x14ac:dyDescent="0.3">
      <c r="A21" s="128" t="s">
        <v>117</v>
      </c>
      <c r="B21" s="84" t="s">
        <v>106</v>
      </c>
      <c r="C21" s="84" t="s">
        <v>24</v>
      </c>
      <c r="D21" s="85" t="s">
        <v>51</v>
      </c>
      <c r="E21" s="86"/>
      <c r="F21" s="88"/>
      <c r="G21" s="89"/>
      <c r="H21" s="90"/>
      <c r="I21" s="90"/>
      <c r="J21" s="90"/>
      <c r="K21" s="90"/>
      <c r="L21" s="90"/>
      <c r="M21" s="84"/>
      <c r="N21" s="90"/>
      <c r="O21" s="87">
        <v>10</v>
      </c>
      <c r="P21" s="20"/>
    </row>
    <row r="22" spans="1:16" s="18" customFormat="1" x14ac:dyDescent="0.25">
      <c r="A22" s="128"/>
      <c r="B22" s="58"/>
      <c r="C22" s="23"/>
      <c r="D22" s="104"/>
      <c r="E22" s="15"/>
      <c r="F22" s="53"/>
      <c r="G22" s="53"/>
      <c r="H22" s="23"/>
      <c r="I22" s="23"/>
      <c r="J22" s="23"/>
      <c r="K22" s="23"/>
      <c r="L22" s="23"/>
      <c r="M22" s="23"/>
      <c r="N22" s="23"/>
      <c r="O22" s="49"/>
      <c r="P22" s="20"/>
    </row>
    <row r="23" spans="1:16" s="18" customFormat="1" x14ac:dyDescent="0.25">
      <c r="A23" s="128"/>
      <c r="B23" s="58" t="s">
        <v>183</v>
      </c>
      <c r="C23" s="37" t="s">
        <v>16</v>
      </c>
      <c r="D23" s="172" t="s">
        <v>52</v>
      </c>
      <c r="E23" s="39"/>
      <c r="F23" s="173" t="s">
        <v>10</v>
      </c>
      <c r="G23" s="173">
        <v>21</v>
      </c>
      <c r="H23" s="174">
        <v>0</v>
      </c>
      <c r="I23" s="42"/>
      <c r="J23" s="37"/>
      <c r="K23" s="43"/>
      <c r="L23" s="44"/>
      <c r="M23" s="42"/>
      <c r="N23" s="45"/>
      <c r="O23" s="46"/>
      <c r="P23" s="20"/>
    </row>
    <row r="24" spans="1:16" s="18" customFormat="1" x14ac:dyDescent="0.25">
      <c r="A24" s="128"/>
      <c r="B24" s="58"/>
      <c r="C24" s="75" t="s">
        <v>32</v>
      </c>
      <c r="D24" s="152"/>
      <c r="E24" s="106"/>
      <c r="F24" s="119"/>
      <c r="G24" s="119"/>
      <c r="H24" s="120"/>
      <c r="I24" s="23"/>
      <c r="J24" s="23"/>
      <c r="K24" s="23"/>
      <c r="L24" s="53"/>
      <c r="M24" s="23"/>
      <c r="N24" s="107"/>
      <c r="O24" s="56"/>
      <c r="P24" s="20"/>
    </row>
    <row r="25" spans="1:16" x14ac:dyDescent="0.25">
      <c r="A25" s="128" t="s">
        <v>139</v>
      </c>
      <c r="B25" s="58" t="s">
        <v>131</v>
      </c>
      <c r="C25" s="79" t="s">
        <v>22</v>
      </c>
      <c r="D25" s="80" t="s">
        <v>40</v>
      </c>
      <c r="E25" s="81"/>
      <c r="F25" s="82"/>
      <c r="G25" s="82"/>
      <c r="H25" s="82"/>
      <c r="I25" s="79"/>
      <c r="J25" s="79"/>
      <c r="K25" s="79"/>
      <c r="L25" s="82"/>
      <c r="M25" s="79"/>
      <c r="N25" s="83"/>
      <c r="O25" s="56"/>
      <c r="P25" s="20"/>
    </row>
    <row r="26" spans="1:16" s="18" customFormat="1" x14ac:dyDescent="0.25">
      <c r="A26" s="128"/>
      <c r="B26" s="58" t="s">
        <v>107</v>
      </c>
      <c r="C26" s="37" t="s">
        <v>16</v>
      </c>
      <c r="D26" s="150" t="s">
        <v>53</v>
      </c>
      <c r="E26" s="39"/>
      <c r="F26" s="100" t="s">
        <v>10</v>
      </c>
      <c r="G26" s="100">
        <v>15</v>
      </c>
      <c r="H26" s="101">
        <v>15</v>
      </c>
      <c r="I26" s="42"/>
      <c r="J26" s="37"/>
      <c r="K26" s="43"/>
      <c r="L26" s="44"/>
      <c r="M26" s="42"/>
      <c r="N26" s="45"/>
      <c r="O26" s="46"/>
      <c r="P26" s="102" t="s">
        <v>193</v>
      </c>
    </row>
    <row r="27" spans="1:16" s="18" customFormat="1" x14ac:dyDescent="0.25">
      <c r="A27" s="128"/>
      <c r="B27" s="58" t="s">
        <v>108</v>
      </c>
      <c r="C27" s="37" t="s">
        <v>16</v>
      </c>
      <c r="D27" s="150" t="s">
        <v>78</v>
      </c>
      <c r="E27" s="39"/>
      <c r="F27" s="100" t="s">
        <v>10</v>
      </c>
      <c r="G27" s="100">
        <v>15</v>
      </c>
      <c r="H27" s="101">
        <v>15</v>
      </c>
      <c r="I27" s="42"/>
      <c r="J27" s="37"/>
      <c r="K27" s="43"/>
      <c r="L27" s="44"/>
      <c r="M27" s="42"/>
      <c r="N27" s="45"/>
      <c r="O27" s="46"/>
      <c r="P27" s="102" t="s">
        <v>193</v>
      </c>
    </row>
    <row r="28" spans="1:16" s="14" customFormat="1" ht="16.2" thickBot="1" x14ac:dyDescent="0.3">
      <c r="A28" s="144"/>
      <c r="B28" s="58"/>
      <c r="C28" s="23"/>
      <c r="D28" s="54"/>
      <c r="E28" s="54"/>
      <c r="F28" s="55"/>
      <c r="G28" s="53"/>
      <c r="H28" s="23"/>
      <c r="I28" s="23"/>
      <c r="J28" s="23"/>
      <c r="K28" s="23"/>
      <c r="L28" s="23"/>
      <c r="M28" s="23"/>
      <c r="N28" s="23"/>
      <c r="O28" s="56"/>
      <c r="P28" s="19"/>
    </row>
    <row r="29" spans="1:16" s="14" customFormat="1" ht="18" customHeight="1" thickBot="1" x14ac:dyDescent="0.3">
      <c r="A29" s="128" t="s">
        <v>118</v>
      </c>
      <c r="B29" s="84" t="s">
        <v>110</v>
      </c>
      <c r="C29" s="84" t="s">
        <v>24</v>
      </c>
      <c r="D29" s="85" t="s">
        <v>31</v>
      </c>
      <c r="E29" s="86"/>
      <c r="F29" s="85"/>
      <c r="G29" s="91"/>
      <c r="H29" s="84"/>
      <c r="I29" s="84"/>
      <c r="J29" s="84"/>
      <c r="K29" s="84"/>
      <c r="L29" s="84"/>
      <c r="M29" s="84"/>
      <c r="N29" s="84"/>
      <c r="O29" s="87">
        <v>5</v>
      </c>
      <c r="P29" s="20"/>
    </row>
    <row r="30" spans="1:16" x14ac:dyDescent="0.25">
      <c r="A30" s="128"/>
      <c r="B30" s="72"/>
      <c r="C30" s="17"/>
      <c r="D30" s="130" t="s">
        <v>40</v>
      </c>
      <c r="E30" s="35"/>
      <c r="F30" s="57"/>
      <c r="G30" s="57"/>
      <c r="H30" s="17"/>
      <c r="I30" s="17"/>
      <c r="J30" s="17"/>
      <c r="K30" s="17"/>
      <c r="L30" s="17"/>
      <c r="M30" s="17"/>
      <c r="N30" s="17"/>
      <c r="O30" s="36"/>
      <c r="P30" s="20"/>
    </row>
    <row r="31" spans="1:16" x14ac:dyDescent="0.25">
      <c r="A31" s="128"/>
      <c r="B31" s="58"/>
      <c r="C31" s="79"/>
      <c r="D31" s="129"/>
      <c r="E31" s="81"/>
      <c r="F31" s="82"/>
      <c r="G31" s="82"/>
      <c r="H31" s="82"/>
      <c r="I31" s="79"/>
      <c r="J31" s="79"/>
      <c r="K31" s="79"/>
      <c r="L31" s="82"/>
      <c r="M31" s="79"/>
      <c r="N31" s="83"/>
      <c r="O31" s="56"/>
      <c r="P31" s="20"/>
    </row>
    <row r="32" spans="1:16" x14ac:dyDescent="0.25">
      <c r="A32" s="128"/>
      <c r="B32" s="58" t="s">
        <v>140</v>
      </c>
      <c r="C32" s="37" t="s">
        <v>16</v>
      </c>
      <c r="D32" s="150" t="s">
        <v>54</v>
      </c>
      <c r="E32" s="39"/>
      <c r="F32" s="100" t="s">
        <v>10</v>
      </c>
      <c r="G32" s="100">
        <v>15</v>
      </c>
      <c r="H32" s="101">
        <v>15</v>
      </c>
      <c r="I32" s="42"/>
      <c r="J32" s="37"/>
      <c r="K32" s="43"/>
      <c r="L32" s="44"/>
      <c r="M32" s="42"/>
      <c r="N32" s="45"/>
      <c r="O32" s="49"/>
      <c r="P32" s="102" t="s">
        <v>193</v>
      </c>
    </row>
    <row r="33" spans="1:16" x14ac:dyDescent="0.25">
      <c r="A33" s="128"/>
      <c r="B33" s="58" t="s">
        <v>141</v>
      </c>
      <c r="C33" s="37" t="s">
        <v>16</v>
      </c>
      <c r="D33" s="150" t="s">
        <v>55</v>
      </c>
      <c r="E33" s="39"/>
      <c r="F33" s="100" t="s">
        <v>10</v>
      </c>
      <c r="G33" s="100">
        <v>15</v>
      </c>
      <c r="H33" s="101">
        <v>15</v>
      </c>
      <c r="I33" s="42"/>
      <c r="J33" s="37"/>
      <c r="K33" s="43"/>
      <c r="L33" s="44"/>
      <c r="M33" s="42"/>
      <c r="N33" s="45"/>
      <c r="O33" s="49"/>
      <c r="P33" s="20"/>
    </row>
    <row r="34" spans="1:16" x14ac:dyDescent="0.25">
      <c r="A34" s="128"/>
      <c r="B34" s="58" t="s">
        <v>49</v>
      </c>
      <c r="C34" s="23" t="s">
        <v>109</v>
      </c>
      <c r="D34" s="105"/>
      <c r="E34" s="106"/>
      <c r="F34" s="53"/>
      <c r="G34" s="53"/>
      <c r="H34" s="53"/>
      <c r="I34" s="23"/>
      <c r="J34" s="23"/>
      <c r="K34" s="23"/>
      <c r="L34" s="53"/>
      <c r="M34" s="23"/>
      <c r="N34" s="107"/>
      <c r="O34" s="56"/>
      <c r="P34" s="20"/>
    </row>
    <row r="35" spans="1:16" x14ac:dyDescent="0.25">
      <c r="A35" s="128" t="s">
        <v>178</v>
      </c>
      <c r="B35" s="126" t="s">
        <v>142</v>
      </c>
      <c r="D35" s="108" t="s">
        <v>105</v>
      </c>
      <c r="E35" s="81"/>
      <c r="F35" s="82"/>
      <c r="G35" s="82"/>
      <c r="H35" s="82"/>
      <c r="I35" s="79"/>
      <c r="J35" s="79"/>
      <c r="K35" s="79"/>
      <c r="L35" s="82"/>
      <c r="M35" s="79"/>
      <c r="N35" s="83"/>
      <c r="O35" s="56"/>
      <c r="P35" s="102" t="s">
        <v>160</v>
      </c>
    </row>
    <row r="36" spans="1:16" x14ac:dyDescent="0.25">
      <c r="A36" s="128"/>
      <c r="B36" s="103" t="s">
        <v>182</v>
      </c>
      <c r="C36" s="37" t="s">
        <v>104</v>
      </c>
      <c r="D36" s="150" t="s">
        <v>38</v>
      </c>
      <c r="E36" s="39"/>
      <c r="F36" s="100" t="s">
        <v>10</v>
      </c>
      <c r="G36" s="100">
        <v>15</v>
      </c>
      <c r="H36" s="101">
        <v>0</v>
      </c>
      <c r="I36" s="42"/>
      <c r="J36" s="37"/>
      <c r="K36" s="43"/>
      <c r="L36" s="44"/>
      <c r="M36" s="42"/>
      <c r="N36" s="45"/>
      <c r="O36" s="49"/>
      <c r="P36" s="102" t="s">
        <v>16</v>
      </c>
    </row>
    <row r="37" spans="1:16" x14ac:dyDescent="0.25">
      <c r="A37" s="128"/>
      <c r="B37" s="103" t="s">
        <v>145</v>
      </c>
      <c r="C37" s="37" t="s">
        <v>104</v>
      </c>
      <c r="D37" s="150" t="s">
        <v>39</v>
      </c>
      <c r="E37" s="39"/>
      <c r="F37" s="100" t="s">
        <v>10</v>
      </c>
      <c r="G37" s="100">
        <v>15</v>
      </c>
      <c r="H37" s="101">
        <v>0</v>
      </c>
      <c r="I37" s="42"/>
      <c r="J37" s="37"/>
      <c r="K37" s="43"/>
      <c r="L37" s="44"/>
      <c r="M37" s="42"/>
      <c r="N37" s="45"/>
      <c r="O37" s="46"/>
      <c r="P37" s="102" t="s">
        <v>16</v>
      </c>
    </row>
    <row r="38" spans="1:16" s="18" customFormat="1" ht="26.25" customHeight="1" thickBot="1" x14ac:dyDescent="0.3">
      <c r="A38" s="128"/>
      <c r="B38" s="73"/>
      <c r="C38" s="21"/>
      <c r="D38" s="50"/>
      <c r="E38" s="50"/>
      <c r="F38" s="51"/>
      <c r="G38" s="51"/>
      <c r="H38" s="21"/>
      <c r="I38" s="21"/>
      <c r="J38" s="21"/>
      <c r="K38" s="21"/>
      <c r="L38" s="21"/>
      <c r="M38" s="52"/>
      <c r="N38" s="21"/>
      <c r="O38" s="22"/>
      <c r="P38" s="20"/>
    </row>
    <row r="39" spans="1:16" s="14" customFormat="1" ht="25.2" customHeight="1" thickBot="1" x14ac:dyDescent="0.3">
      <c r="A39" s="142" t="s">
        <v>119</v>
      </c>
      <c r="B39" s="136" t="s">
        <v>120</v>
      </c>
      <c r="C39" s="137" t="s">
        <v>22</v>
      </c>
      <c r="D39" s="138" t="s">
        <v>28</v>
      </c>
      <c r="E39" s="139"/>
      <c r="F39" s="136"/>
      <c r="G39" s="136"/>
      <c r="H39" s="136"/>
      <c r="I39" s="137"/>
      <c r="J39" s="137"/>
      <c r="K39" s="137"/>
      <c r="L39" s="137">
        <f>SUM(L41:L63)</f>
        <v>0</v>
      </c>
      <c r="M39" s="137">
        <f>SUM(M41:M63)</f>
        <v>0</v>
      </c>
      <c r="N39" s="137"/>
      <c r="O39" s="140"/>
      <c r="P39" s="15"/>
    </row>
    <row r="40" spans="1:16" s="14" customFormat="1" ht="25.2" customHeight="1" thickBot="1" x14ac:dyDescent="0.3">
      <c r="A40" s="142" t="s">
        <v>121</v>
      </c>
      <c r="B40" s="131" t="s">
        <v>122</v>
      </c>
      <c r="C40" s="132" t="s">
        <v>23</v>
      </c>
      <c r="D40" s="133" t="s">
        <v>25</v>
      </c>
      <c r="E40" s="134"/>
      <c r="F40" s="131"/>
      <c r="G40" s="131"/>
      <c r="H40" s="131"/>
      <c r="I40" s="132"/>
      <c r="J40" s="132"/>
      <c r="K40" s="132"/>
      <c r="L40" s="132">
        <f>SUM(L41:L63)</f>
        <v>0</v>
      </c>
      <c r="M40" s="132">
        <f>SUM(M41:M63)</f>
        <v>0</v>
      </c>
      <c r="N40" s="132"/>
      <c r="O40" s="148">
        <v>30</v>
      </c>
      <c r="P40" s="15"/>
    </row>
    <row r="41" spans="1:16" s="11" customFormat="1" ht="12" customHeight="1" thickBot="1" x14ac:dyDescent="0.3">
      <c r="A41" s="128"/>
      <c r="B41" s="71"/>
      <c r="C41" s="27"/>
      <c r="D41" s="59"/>
      <c r="E41" s="25"/>
      <c r="F41" s="28"/>
      <c r="G41" s="30"/>
      <c r="H41" s="30"/>
      <c r="I41" s="30"/>
      <c r="J41" s="30"/>
      <c r="K41" s="31"/>
      <c r="L41" s="31"/>
      <c r="M41" s="32"/>
      <c r="N41" s="30"/>
      <c r="O41" s="92"/>
      <c r="P41" s="93"/>
    </row>
    <row r="42" spans="1:16" s="14" customFormat="1" ht="18" customHeight="1" thickBot="1" x14ac:dyDescent="0.3">
      <c r="A42" s="128" t="s">
        <v>123</v>
      </c>
      <c r="B42" s="84" t="s">
        <v>126</v>
      </c>
      <c r="C42" s="84" t="s">
        <v>24</v>
      </c>
      <c r="D42" s="85" t="s">
        <v>41</v>
      </c>
      <c r="E42" s="86"/>
      <c r="F42" s="86"/>
      <c r="G42" s="84"/>
      <c r="H42" s="84"/>
      <c r="I42" s="84"/>
      <c r="J42" s="84"/>
      <c r="K42" s="84"/>
      <c r="L42" s="84"/>
      <c r="M42" s="84"/>
      <c r="N42" s="84"/>
      <c r="O42" s="87">
        <v>5</v>
      </c>
      <c r="P42" s="20"/>
    </row>
    <row r="43" spans="1:16" x14ac:dyDescent="0.25">
      <c r="A43" s="128"/>
      <c r="B43" s="72"/>
      <c r="C43" s="17"/>
      <c r="D43" s="35"/>
      <c r="E43" s="35"/>
      <c r="F43" s="17"/>
      <c r="G43" s="17"/>
      <c r="H43" s="17"/>
      <c r="I43" s="17"/>
      <c r="J43" s="17"/>
      <c r="K43" s="17"/>
      <c r="L43" s="17"/>
      <c r="M43" s="17"/>
      <c r="N43" s="17"/>
      <c r="O43" s="36"/>
      <c r="P43" s="20"/>
    </row>
    <row r="44" spans="1:16" x14ac:dyDescent="0.25">
      <c r="A44" s="128"/>
      <c r="B44" s="103" t="s">
        <v>225</v>
      </c>
      <c r="C44" s="37" t="s">
        <v>104</v>
      </c>
      <c r="D44" s="150" t="s">
        <v>56</v>
      </c>
      <c r="E44" s="39"/>
      <c r="F44" s="100" t="s">
        <v>10</v>
      </c>
      <c r="G44" s="100">
        <v>21</v>
      </c>
      <c r="H44" s="101">
        <v>21</v>
      </c>
      <c r="I44" s="42"/>
      <c r="J44" s="37"/>
      <c r="K44" s="42"/>
      <c r="L44" s="44"/>
      <c r="M44" s="42"/>
      <c r="N44" s="45"/>
      <c r="O44" s="46"/>
      <c r="P44" s="102" t="s">
        <v>16</v>
      </c>
    </row>
    <row r="45" spans="1:16" s="18" customFormat="1" ht="16.2" thickBot="1" x14ac:dyDescent="0.3">
      <c r="A45" s="128"/>
      <c r="B45" s="73"/>
      <c r="C45" s="21"/>
      <c r="D45" s="50"/>
      <c r="E45" s="50"/>
      <c r="F45" s="51"/>
      <c r="G45" s="51"/>
      <c r="H45" s="21"/>
      <c r="I45" s="21"/>
      <c r="J45" s="21"/>
      <c r="K45" s="21"/>
      <c r="L45" s="21"/>
      <c r="M45" s="52"/>
      <c r="N45" s="21"/>
      <c r="O45" s="22"/>
      <c r="P45" s="20"/>
    </row>
    <row r="46" spans="1:16" s="14" customFormat="1" ht="18" customHeight="1" thickBot="1" x14ac:dyDescent="0.3">
      <c r="A46" s="128" t="s">
        <v>129</v>
      </c>
      <c r="B46" s="84" t="s">
        <v>130</v>
      </c>
      <c r="C46" s="84" t="s">
        <v>24</v>
      </c>
      <c r="D46" s="85" t="s">
        <v>59</v>
      </c>
      <c r="E46" s="86"/>
      <c r="F46" s="86"/>
      <c r="G46" s="84"/>
      <c r="H46" s="84"/>
      <c r="I46" s="84"/>
      <c r="J46" s="84"/>
      <c r="K46" s="84"/>
      <c r="L46" s="84"/>
      <c r="M46" s="84"/>
      <c r="N46" s="84"/>
      <c r="O46" s="87">
        <v>10</v>
      </c>
      <c r="P46" s="20"/>
    </row>
    <row r="47" spans="1:16" s="14" customFormat="1" ht="18" customHeight="1" x14ac:dyDescent="0.25">
      <c r="A47" s="128"/>
      <c r="B47" s="113"/>
      <c r="C47" s="72"/>
      <c r="D47" s="114" t="s">
        <v>33</v>
      </c>
      <c r="E47" s="111"/>
      <c r="F47" s="111"/>
      <c r="G47" s="72"/>
      <c r="H47" s="72"/>
      <c r="I47" s="72"/>
      <c r="J47" s="72"/>
      <c r="K47" s="72"/>
      <c r="L47" s="72"/>
      <c r="M47" s="72"/>
      <c r="N47" s="72"/>
      <c r="O47" s="112"/>
      <c r="P47" s="20"/>
    </row>
    <row r="48" spans="1:16" x14ac:dyDescent="0.25">
      <c r="A48" s="128"/>
      <c r="B48" s="58"/>
      <c r="C48" s="23"/>
      <c r="D48" s="129"/>
      <c r="E48" s="15"/>
      <c r="F48" s="23"/>
      <c r="G48" s="23"/>
      <c r="H48" s="23"/>
      <c r="I48" s="23"/>
      <c r="J48" s="23"/>
      <c r="K48" s="23"/>
      <c r="L48" s="23"/>
      <c r="M48" s="23"/>
      <c r="N48" s="23"/>
      <c r="O48" s="49"/>
      <c r="P48" s="20"/>
    </row>
    <row r="49" spans="1:16" x14ac:dyDescent="0.25">
      <c r="A49" s="128"/>
      <c r="B49" s="103" t="s">
        <v>150</v>
      </c>
      <c r="C49" s="37" t="s">
        <v>104</v>
      </c>
      <c r="D49" s="172" t="s">
        <v>57</v>
      </c>
      <c r="E49" s="39"/>
      <c r="F49" s="173" t="s">
        <v>10</v>
      </c>
      <c r="G49" s="173">
        <v>15</v>
      </c>
      <c r="H49" s="174">
        <v>15</v>
      </c>
      <c r="I49" s="42"/>
      <c r="J49" s="37"/>
      <c r="K49" s="42"/>
      <c r="L49" s="44"/>
      <c r="M49" s="42"/>
      <c r="N49" s="45"/>
      <c r="O49" s="46"/>
      <c r="P49" s="102" t="s">
        <v>16</v>
      </c>
    </row>
    <row r="50" spans="1:16" x14ac:dyDescent="0.25">
      <c r="A50" s="128"/>
      <c r="B50" s="58" t="s">
        <v>151</v>
      </c>
      <c r="C50" s="37" t="s">
        <v>16</v>
      </c>
      <c r="D50" s="172" t="s">
        <v>58</v>
      </c>
      <c r="E50" s="39"/>
      <c r="F50" s="173" t="s">
        <v>10</v>
      </c>
      <c r="G50" s="173">
        <v>15</v>
      </c>
      <c r="H50" s="174">
        <v>15</v>
      </c>
      <c r="I50" s="42"/>
      <c r="J50" s="37"/>
      <c r="K50" s="42"/>
      <c r="L50" s="44"/>
      <c r="M50" s="42"/>
      <c r="N50" s="45"/>
      <c r="O50" s="56"/>
      <c r="P50" s="20"/>
    </row>
    <row r="51" spans="1:16" x14ac:dyDescent="0.25">
      <c r="A51" s="128"/>
      <c r="B51" s="58" t="s">
        <v>152</v>
      </c>
      <c r="C51" s="37" t="s">
        <v>16</v>
      </c>
      <c r="D51" s="172" t="s">
        <v>60</v>
      </c>
      <c r="E51" s="39"/>
      <c r="F51" s="173" t="s">
        <v>10</v>
      </c>
      <c r="G51" s="173">
        <v>15</v>
      </c>
      <c r="H51" s="174">
        <v>15</v>
      </c>
      <c r="I51" s="42"/>
      <c r="J51" s="37"/>
      <c r="K51" s="42"/>
      <c r="L51" s="44"/>
      <c r="M51" s="42"/>
      <c r="N51" s="45"/>
      <c r="O51" s="56"/>
      <c r="P51" s="20"/>
    </row>
    <row r="52" spans="1:16" x14ac:dyDescent="0.25">
      <c r="A52" s="128"/>
      <c r="B52" s="58" t="s">
        <v>153</v>
      </c>
      <c r="C52" s="37" t="s">
        <v>16</v>
      </c>
      <c r="D52" s="172" t="s">
        <v>61</v>
      </c>
      <c r="E52" s="47"/>
      <c r="F52" s="173" t="s">
        <v>10</v>
      </c>
      <c r="G52" s="173">
        <v>15</v>
      </c>
      <c r="H52" s="174">
        <v>15</v>
      </c>
      <c r="I52" s="42"/>
      <c r="J52" s="37"/>
      <c r="K52" s="42"/>
      <c r="L52" s="48"/>
      <c r="M52" s="42"/>
      <c r="N52" s="45"/>
      <c r="O52" s="49"/>
      <c r="P52" s="20"/>
    </row>
    <row r="53" spans="1:16" x14ac:dyDescent="0.25">
      <c r="A53" s="128"/>
      <c r="B53" s="58" t="s">
        <v>154</v>
      </c>
      <c r="C53" s="37" t="s">
        <v>16</v>
      </c>
      <c r="D53" s="38" t="s">
        <v>36</v>
      </c>
      <c r="E53" s="47"/>
      <c r="F53" s="100"/>
      <c r="G53" s="100">
        <v>15</v>
      </c>
      <c r="H53" s="101">
        <v>0</v>
      </c>
      <c r="I53" s="42"/>
      <c r="J53" s="37"/>
      <c r="K53" s="42"/>
      <c r="L53" s="48"/>
      <c r="M53" s="42"/>
      <c r="N53" s="45"/>
      <c r="O53" s="49"/>
      <c r="P53" s="20"/>
    </row>
    <row r="54" spans="1:16" s="18" customFormat="1" ht="16.2" thickBot="1" x14ac:dyDescent="0.3">
      <c r="A54" s="128"/>
      <c r="B54" s="73"/>
      <c r="C54" s="21"/>
      <c r="D54" s="151"/>
      <c r="E54" s="50"/>
      <c r="F54" s="51"/>
      <c r="G54" s="51"/>
      <c r="H54" s="21"/>
      <c r="I54" s="21"/>
      <c r="J54" s="21"/>
      <c r="K54" s="21"/>
      <c r="L54" s="21"/>
      <c r="M54" s="52"/>
      <c r="N54" s="21"/>
      <c r="O54" s="22"/>
      <c r="P54" s="20"/>
    </row>
    <row r="55" spans="1:16" s="18" customFormat="1" ht="18" customHeight="1" thickBot="1" x14ac:dyDescent="0.3">
      <c r="A55" s="147" t="s">
        <v>148</v>
      </c>
      <c r="B55" s="84" t="s">
        <v>98</v>
      </c>
      <c r="C55" s="84" t="s">
        <v>24</v>
      </c>
      <c r="D55" s="85" t="s">
        <v>79</v>
      </c>
      <c r="E55" s="86"/>
      <c r="F55" s="88"/>
      <c r="G55" s="89"/>
      <c r="H55" s="90"/>
      <c r="I55" s="90"/>
      <c r="J55" s="90"/>
      <c r="K55" s="90"/>
      <c r="L55" s="90"/>
      <c r="M55" s="84"/>
      <c r="N55" s="90"/>
      <c r="O55" s="87">
        <v>5</v>
      </c>
      <c r="P55" s="102" t="s">
        <v>187</v>
      </c>
    </row>
    <row r="56" spans="1:16" s="18" customFormat="1" x14ac:dyDescent="0.25">
      <c r="A56" s="145"/>
      <c r="B56" s="58"/>
      <c r="C56" s="23"/>
      <c r="D56" s="130" t="s">
        <v>40</v>
      </c>
      <c r="E56" s="15"/>
      <c r="F56" s="53"/>
      <c r="G56" s="53"/>
      <c r="H56" s="23"/>
      <c r="I56" s="23"/>
      <c r="J56" s="23"/>
      <c r="K56" s="23"/>
      <c r="L56" s="23"/>
      <c r="M56" s="23"/>
      <c r="N56" s="23"/>
      <c r="O56" s="49"/>
      <c r="P56" s="20"/>
    </row>
    <row r="57" spans="1:16" s="18" customFormat="1" x14ac:dyDescent="0.25">
      <c r="A57" s="145"/>
      <c r="B57" s="58"/>
      <c r="C57" s="23"/>
      <c r="D57" s="104"/>
      <c r="E57" s="15"/>
      <c r="F57" s="53"/>
      <c r="G57" s="53"/>
      <c r="H57" s="23"/>
      <c r="I57" s="23"/>
      <c r="J57" s="23"/>
      <c r="K57" s="23"/>
      <c r="L57" s="23"/>
      <c r="M57" s="23"/>
      <c r="N57" s="23"/>
      <c r="O57" s="49"/>
      <c r="P57" s="20"/>
    </row>
    <row r="58" spans="1:16" s="18" customFormat="1" x14ac:dyDescent="0.25">
      <c r="A58" s="128" t="s">
        <v>185</v>
      </c>
      <c r="B58" s="126" t="s">
        <v>99</v>
      </c>
      <c r="C58" s="37" t="s">
        <v>16</v>
      </c>
      <c r="D58" s="150" t="s">
        <v>158</v>
      </c>
      <c r="E58" s="39"/>
      <c r="F58" s="100" t="s">
        <v>42</v>
      </c>
      <c r="G58" s="100">
        <v>21</v>
      </c>
      <c r="H58" s="101">
        <v>0</v>
      </c>
      <c r="I58" s="42"/>
      <c r="J58" s="37"/>
      <c r="K58" s="42"/>
      <c r="L58" s="44"/>
      <c r="M58" s="42"/>
      <c r="N58" s="45"/>
      <c r="O58" s="49"/>
      <c r="P58" s="20"/>
    </row>
    <row r="59" spans="1:16" s="18" customFormat="1" x14ac:dyDescent="0.25">
      <c r="A59" s="128"/>
      <c r="B59" s="103" t="s">
        <v>100</v>
      </c>
      <c r="C59" s="37" t="s">
        <v>104</v>
      </c>
      <c r="D59" s="150" t="s">
        <v>45</v>
      </c>
      <c r="E59" s="39"/>
      <c r="F59" s="100" t="s">
        <v>42</v>
      </c>
      <c r="G59" s="100">
        <v>21</v>
      </c>
      <c r="H59" s="101">
        <v>21</v>
      </c>
      <c r="I59" s="42"/>
      <c r="J59" s="37"/>
      <c r="K59" s="42"/>
      <c r="L59" s="44"/>
      <c r="M59" s="42"/>
      <c r="N59" s="45"/>
      <c r="O59" s="49"/>
      <c r="P59" s="102" t="s">
        <v>16</v>
      </c>
    </row>
    <row r="60" spans="1:16" s="14" customFormat="1" ht="16.2" thickBot="1" x14ac:dyDescent="0.3">
      <c r="A60" s="128"/>
      <c r="C60" s="23"/>
      <c r="D60" s="54"/>
      <c r="E60" s="54"/>
      <c r="F60" s="55"/>
      <c r="G60" s="53"/>
      <c r="H60" s="23"/>
      <c r="I60" s="23"/>
      <c r="J60" s="23"/>
      <c r="K60" s="23"/>
      <c r="L60" s="23"/>
      <c r="M60" s="23"/>
      <c r="N60" s="23"/>
      <c r="O60" s="56"/>
      <c r="P60" s="19"/>
    </row>
    <row r="61" spans="1:16" s="14" customFormat="1" ht="18" customHeight="1" thickBot="1" x14ac:dyDescent="0.3">
      <c r="A61" s="128" t="s">
        <v>155</v>
      </c>
      <c r="B61" s="84" t="s">
        <v>156</v>
      </c>
      <c r="C61" s="84" t="s">
        <v>24</v>
      </c>
      <c r="D61" s="85" t="s">
        <v>11</v>
      </c>
      <c r="E61" s="86"/>
      <c r="F61" s="85"/>
      <c r="G61" s="91"/>
      <c r="H61" s="84"/>
      <c r="I61" s="84"/>
      <c r="J61" s="84"/>
      <c r="K61" s="84"/>
      <c r="L61" s="84"/>
      <c r="M61" s="84"/>
      <c r="N61" s="84"/>
      <c r="O61" s="149">
        <v>10</v>
      </c>
      <c r="P61" s="20"/>
    </row>
    <row r="62" spans="1:16" x14ac:dyDescent="0.25">
      <c r="A62" s="128"/>
      <c r="B62" s="72"/>
      <c r="C62" s="17"/>
      <c r="D62" s="35"/>
      <c r="E62" s="35"/>
      <c r="F62" s="57"/>
      <c r="G62" s="57"/>
      <c r="H62" s="17"/>
      <c r="I62" s="17"/>
      <c r="J62" s="17"/>
      <c r="K62" s="17"/>
      <c r="L62" s="17"/>
      <c r="M62" s="17"/>
      <c r="N62" s="17"/>
      <c r="O62" s="36"/>
      <c r="P62" s="20"/>
    </row>
    <row r="63" spans="1:16" x14ac:dyDescent="0.25">
      <c r="A63" s="145"/>
      <c r="B63" s="58" t="s">
        <v>157</v>
      </c>
      <c r="C63" s="37" t="s">
        <v>16</v>
      </c>
      <c r="D63" s="150" t="s">
        <v>47</v>
      </c>
      <c r="E63" s="39"/>
      <c r="F63" s="100" t="s">
        <v>48</v>
      </c>
      <c r="G63" s="100">
        <v>42</v>
      </c>
      <c r="H63" s="101">
        <v>42</v>
      </c>
      <c r="I63" s="42"/>
      <c r="J63" s="37"/>
      <c r="K63" s="42"/>
      <c r="L63" s="44"/>
      <c r="M63" s="42"/>
      <c r="N63" s="45"/>
      <c r="O63" s="46"/>
      <c r="P63" s="20"/>
    </row>
    <row r="64" spans="1:16" ht="16.2" thickBot="1" x14ac:dyDescent="0.3">
      <c r="A64" s="146"/>
      <c r="B64" s="73"/>
      <c r="C64" s="21"/>
      <c r="D64" s="60"/>
      <c r="E64" s="50"/>
      <c r="F64" s="21"/>
      <c r="G64" s="21"/>
      <c r="H64" s="21"/>
      <c r="I64" s="21"/>
      <c r="J64" s="21"/>
      <c r="K64" s="21"/>
      <c r="L64" s="21"/>
      <c r="M64" s="21"/>
      <c r="N64" s="21"/>
      <c r="O64" s="22"/>
      <c r="P64" s="19"/>
    </row>
    <row r="66" spans="1:15" x14ac:dyDescent="0.25">
      <c r="D66" s="109" t="s">
        <v>46</v>
      </c>
    </row>
    <row r="68" spans="1:15" x14ac:dyDescent="0.25">
      <c r="D68" s="127" t="s">
        <v>62</v>
      </c>
    </row>
    <row r="69" spans="1:15" ht="18" x14ac:dyDescent="0.25">
      <c r="A69" s="268" t="s">
        <v>214</v>
      </c>
      <c r="B69" s="268"/>
      <c r="C69" s="268"/>
      <c r="D69" s="268"/>
      <c r="E69" s="268"/>
      <c r="F69" s="268"/>
      <c r="G69" s="268"/>
      <c r="H69" s="268"/>
      <c r="I69" s="268"/>
      <c r="J69" s="268"/>
      <c r="K69" s="268"/>
      <c r="L69" s="268"/>
      <c r="M69" s="268"/>
      <c r="N69" s="268"/>
    </row>
    <row r="71" spans="1:15" x14ac:dyDescent="0.25">
      <c r="A71" s="267" t="s">
        <v>191</v>
      </c>
      <c r="B71" s="267"/>
      <c r="C71" s="267"/>
      <c r="D71" s="267"/>
      <c r="E71" s="267"/>
      <c r="F71" s="267"/>
      <c r="G71" s="267"/>
      <c r="H71" s="267"/>
      <c r="I71" s="267"/>
      <c r="J71" s="267"/>
      <c r="K71" s="267"/>
      <c r="L71" s="267"/>
      <c r="M71" s="267"/>
      <c r="N71" s="267"/>
      <c r="O71" s="267"/>
    </row>
    <row r="72" spans="1:15" x14ac:dyDescent="0.25">
      <c r="D72" s="164" t="s">
        <v>52</v>
      </c>
      <c r="E72" s="165"/>
      <c r="F72" s="166" t="s">
        <v>10</v>
      </c>
      <c r="G72" s="166">
        <v>21</v>
      </c>
      <c r="H72" s="167">
        <v>0</v>
      </c>
    </row>
    <row r="73" spans="1:15" x14ac:dyDescent="0.25">
      <c r="D73" s="169"/>
      <c r="E73" s="77"/>
      <c r="F73" s="170"/>
      <c r="G73" s="170"/>
      <c r="H73" s="171"/>
    </row>
    <row r="74" spans="1:15" x14ac:dyDescent="0.25">
      <c r="A74" s="267" t="s">
        <v>194</v>
      </c>
      <c r="B74" s="267"/>
      <c r="C74" s="267"/>
      <c r="D74" s="267"/>
      <c r="E74" s="267"/>
      <c r="F74" s="267"/>
      <c r="G74" s="267"/>
      <c r="H74" s="267"/>
      <c r="I74" s="267"/>
      <c r="J74" s="267"/>
      <c r="K74" s="267"/>
      <c r="L74" s="267"/>
      <c r="M74" s="267"/>
      <c r="N74" s="267"/>
      <c r="O74" s="267"/>
    </row>
    <row r="75" spans="1:15" x14ac:dyDescent="0.25">
      <c r="D75" s="164" t="s">
        <v>57</v>
      </c>
      <c r="E75" s="165"/>
      <c r="F75" s="166" t="s">
        <v>10</v>
      </c>
      <c r="G75" s="166">
        <v>15</v>
      </c>
      <c r="H75" s="167">
        <v>15</v>
      </c>
    </row>
    <row r="76" spans="1:15" x14ac:dyDescent="0.25">
      <c r="D76" s="164" t="s">
        <v>58</v>
      </c>
      <c r="E76" s="165"/>
      <c r="F76" s="166" t="s">
        <v>10</v>
      </c>
      <c r="G76" s="166">
        <v>15</v>
      </c>
      <c r="H76" s="167">
        <v>15</v>
      </c>
    </row>
    <row r="77" spans="1:15" x14ac:dyDescent="0.25">
      <c r="D77" s="164" t="s">
        <v>60</v>
      </c>
      <c r="E77" s="165"/>
      <c r="F77" s="166" t="s">
        <v>10</v>
      </c>
      <c r="G77" s="166">
        <v>15</v>
      </c>
      <c r="H77" s="167">
        <v>15</v>
      </c>
    </row>
    <row r="78" spans="1:15" x14ac:dyDescent="0.25">
      <c r="D78" s="164" t="s">
        <v>61</v>
      </c>
      <c r="E78" s="168"/>
      <c r="F78" s="166" t="s">
        <v>10</v>
      </c>
      <c r="G78" s="166">
        <v>15</v>
      </c>
      <c r="H78" s="167">
        <v>15</v>
      </c>
    </row>
    <row r="79" spans="1:15" x14ac:dyDescent="0.25">
      <c r="D79" s="152"/>
      <c r="E79" s="106"/>
      <c r="F79" s="119"/>
      <c r="G79" s="119"/>
      <c r="H79" s="120"/>
    </row>
  </sheetData>
  <mergeCells count="7">
    <mergeCell ref="A71:O71"/>
    <mergeCell ref="A74:O74"/>
    <mergeCell ref="D1:D2"/>
    <mergeCell ref="H1:O1"/>
    <mergeCell ref="H2:O2"/>
    <mergeCell ref="H3:O3"/>
    <mergeCell ref="A69:N69"/>
  </mergeCells>
  <conditionalFormatting sqref="N5:O5 D10:O10 C5:H5 B21:O21 C7:O8 C42:O42 C55:O55 C61:O61 C39:O40 B29:O29">
    <cfRule type="expression" dxfId="89" priority="46">
      <formula>#REF!="DU et autres"</formula>
    </cfRule>
    <cfRule type="expression" dxfId="88" priority="47">
      <formula>#REF!="AGREG"</formula>
    </cfRule>
    <cfRule type="expression" dxfId="87" priority="48">
      <formula>#REF!="Master"</formula>
    </cfRule>
    <cfRule type="expression" dxfId="86" priority="49">
      <formula>#REF!="Licence"</formula>
    </cfRule>
    <cfRule type="expression" dxfId="85" priority="50">
      <formula>#REF!="Licence pro"</formula>
    </cfRule>
  </conditionalFormatting>
  <conditionalFormatting sqref="B47:O47 C46:O46">
    <cfRule type="expression" dxfId="84" priority="41">
      <formula>#REF!="DU et autres"</formula>
    </cfRule>
    <cfRule type="expression" dxfId="83" priority="42">
      <formula>#REF!="AGREG"</formula>
    </cfRule>
    <cfRule type="expression" dxfId="82" priority="43">
      <formula>#REF!="Master"</formula>
    </cfRule>
    <cfRule type="expression" dxfId="81" priority="44">
      <formula>#REF!="Licence"</formula>
    </cfRule>
    <cfRule type="expression" dxfId="80" priority="45">
      <formula>#REF!="Licence pro"</formula>
    </cfRule>
  </conditionalFormatting>
  <conditionalFormatting sqref="B10:C10">
    <cfRule type="expression" dxfId="79" priority="36">
      <formula>#REF!="DU et autres"</formula>
    </cfRule>
    <cfRule type="expression" dxfId="78" priority="37">
      <formula>#REF!="AGREG"</formula>
    </cfRule>
    <cfRule type="expression" dxfId="77" priority="38">
      <formula>#REF!="Master"</formula>
    </cfRule>
    <cfRule type="expression" dxfId="76" priority="39">
      <formula>#REF!="Licence"</formula>
    </cfRule>
    <cfRule type="expression" dxfId="75" priority="40">
      <formula>#REF!="Licence pro"</formula>
    </cfRule>
  </conditionalFormatting>
  <conditionalFormatting sqref="B5 B7:B8">
    <cfRule type="expression" dxfId="74" priority="31">
      <formula>#REF!="DU et autres"</formula>
    </cfRule>
    <cfRule type="expression" dxfId="73" priority="32">
      <formula>#REF!="AGREG"</formula>
    </cfRule>
    <cfRule type="expression" dxfId="72" priority="33">
      <formula>#REF!="Master"</formula>
    </cfRule>
    <cfRule type="expression" dxfId="71" priority="34">
      <formula>#REF!="Licence"</formula>
    </cfRule>
    <cfRule type="expression" dxfId="70" priority="35">
      <formula>#REF!="Licence pro"</formula>
    </cfRule>
  </conditionalFormatting>
  <conditionalFormatting sqref="B39:B40">
    <cfRule type="expression" dxfId="69" priority="26">
      <formula>#REF!="DU et autres"</formula>
    </cfRule>
    <cfRule type="expression" dxfId="68" priority="27">
      <formula>#REF!="AGREG"</formula>
    </cfRule>
    <cfRule type="expression" dxfId="67" priority="28">
      <formula>#REF!="Master"</formula>
    </cfRule>
    <cfRule type="expression" dxfId="66" priority="29">
      <formula>#REF!="Licence"</formula>
    </cfRule>
    <cfRule type="expression" dxfId="65" priority="30">
      <formula>#REF!="Licence pro"</formula>
    </cfRule>
  </conditionalFormatting>
  <conditionalFormatting sqref="B42">
    <cfRule type="expression" dxfId="64" priority="21">
      <formula>#REF!="DU et autres"</formula>
    </cfRule>
    <cfRule type="expression" dxfId="63" priority="22">
      <formula>#REF!="AGREG"</formula>
    </cfRule>
    <cfRule type="expression" dxfId="62" priority="23">
      <formula>#REF!="Master"</formula>
    </cfRule>
    <cfRule type="expression" dxfId="61" priority="24">
      <formula>#REF!="Licence"</formula>
    </cfRule>
    <cfRule type="expression" dxfId="60" priority="25">
      <formula>#REF!="Licence pro"</formula>
    </cfRule>
  </conditionalFormatting>
  <conditionalFormatting sqref="B46">
    <cfRule type="expression" dxfId="59" priority="16">
      <formula>#REF!="DU et autres"</formula>
    </cfRule>
    <cfRule type="expression" dxfId="58" priority="17">
      <formula>#REF!="AGREG"</formula>
    </cfRule>
    <cfRule type="expression" dxfId="57" priority="18">
      <formula>#REF!="Master"</formula>
    </cfRule>
    <cfRule type="expression" dxfId="56" priority="19">
      <formula>#REF!="Licence"</formula>
    </cfRule>
    <cfRule type="expression" dxfId="55" priority="20">
      <formula>#REF!="Licence pro"</formula>
    </cfRule>
  </conditionalFormatting>
  <conditionalFormatting sqref="B55">
    <cfRule type="expression" dxfId="54" priority="6">
      <formula>#REF!="DU et autres"</formula>
    </cfRule>
    <cfRule type="expression" dxfId="53" priority="7">
      <formula>#REF!="AGREG"</formula>
    </cfRule>
    <cfRule type="expression" dxfId="52" priority="8">
      <formula>#REF!="Master"</formula>
    </cfRule>
    <cfRule type="expression" dxfId="51" priority="9">
      <formula>#REF!="Licence"</formula>
    </cfRule>
    <cfRule type="expression" dxfId="50" priority="10">
      <formula>#REF!="Licence pro"</formula>
    </cfRule>
  </conditionalFormatting>
  <conditionalFormatting sqref="B61">
    <cfRule type="expression" dxfId="49" priority="1">
      <formula>#REF!="DU et autres"</formula>
    </cfRule>
    <cfRule type="expression" dxfId="48" priority="2">
      <formula>#REF!="AGREG"</formula>
    </cfRule>
    <cfRule type="expression" dxfId="47" priority="3">
      <formula>#REF!="Master"</formula>
    </cfRule>
    <cfRule type="expression" dxfId="46" priority="4">
      <formula>#REF!="Licence"</formula>
    </cfRule>
    <cfRule type="expression" dxfId="45" priority="5">
      <formula>#REF!="Licence pro"</formula>
    </cfRule>
  </conditionalFormatting>
  <dataValidations count="2">
    <dataValidation type="list" errorStyle="warning" allowBlank="1" showInputMessage="1" showErrorMessage="1" sqref="F15:F19 F12 F32:F33 F49:F53 F36:F37 F58:F59 F63 F44 F23:F24 F26:F27 F72:F73 F75:F79">
      <formula1>"CM,TD,TIC,Langue,à dist.,stage,mémoire"</formula1>
    </dataValidation>
    <dataValidation type="list" allowBlank="1" showInputMessage="1" showErrorMessage="1" sqref="F34:F35 F13:F14 F31 F25">
      <formula1>"CM,TD,TIC,langues,stage"</formula1>
    </dataValidation>
  </dataValidations>
  <printOptions horizontalCentered="1" verticalCentered="1"/>
  <pageMargins left="0.31496062992125984" right="0.31496062992125984" top="0.94488188976377963" bottom="0.94488188976377963" header="0.31496062992125984" footer="0.31496062992125984"/>
  <pageSetup paperSize="9" scale="50" fitToHeight="2" orientation="portrait" r:id="rId1"/>
  <headerFooter alignWithMargins="0">
    <oddFooter>&amp;L&amp;D&amp;R&amp;F
&amp;A</oddFooter>
  </headerFooter>
  <rowBreaks count="1" manualBreakCount="1">
    <brk id="38"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tabSelected="1" zoomScale="57" zoomScaleNormal="57" workbookViewId="0">
      <selection activeCell="N15" sqref="N15"/>
    </sheetView>
  </sheetViews>
  <sheetFormatPr baseColWidth="10" defaultColWidth="11.33203125" defaultRowHeight="15.6" outlineLevelCol="1" x14ac:dyDescent="0.25"/>
  <cols>
    <col min="1" max="1" width="15.33203125" style="220" customWidth="1" outlineLevel="1"/>
    <col min="2" max="2" width="12.77734375" style="200" customWidth="1"/>
    <col min="3" max="3" width="55.77734375" style="200" customWidth="1"/>
    <col min="4" max="4" width="27" style="208" customWidth="1"/>
    <col min="5" max="5" width="23.21875" style="208" customWidth="1"/>
    <col min="6" max="6" width="40" style="208" customWidth="1"/>
    <col min="7" max="7" width="18.77734375" style="208" customWidth="1"/>
    <col min="8" max="8" width="20.77734375" style="208" customWidth="1" outlineLevel="1"/>
    <col min="9" max="9" width="24.77734375" style="208" customWidth="1" outlineLevel="1"/>
    <col min="10" max="10" width="18.77734375" style="208" customWidth="1" outlineLevel="1"/>
    <col min="11" max="11" width="18.77734375" style="208" customWidth="1"/>
    <col min="12" max="12" width="18.77734375" style="200" customWidth="1"/>
    <col min="13" max="13" width="21.21875" style="200" customWidth="1"/>
    <col min="14" max="14" width="23.21875" style="200" customWidth="1"/>
    <col min="15" max="15" width="29.6640625" style="200" customWidth="1"/>
    <col min="16" max="16" width="17.77734375" style="200" customWidth="1"/>
    <col min="17" max="17" width="28.6640625" style="200" customWidth="1"/>
    <col min="18" max="18" width="17.77734375" style="200" customWidth="1"/>
    <col min="19" max="19" width="16.33203125" style="200" customWidth="1"/>
    <col min="20" max="20" width="17.88671875" style="200" customWidth="1"/>
    <col min="21" max="16384" width="11.33203125" style="200"/>
  </cols>
  <sheetData>
    <row r="1" spans="1:20" s="193" customFormat="1" ht="42" customHeight="1" thickBot="1" x14ac:dyDescent="0.3">
      <c r="A1" s="189" t="s">
        <v>235</v>
      </c>
      <c r="B1" s="190"/>
      <c r="C1" s="289" t="s">
        <v>257</v>
      </c>
      <c r="D1" s="290"/>
      <c r="E1" s="290"/>
      <c r="F1" s="291"/>
      <c r="G1" s="292" t="s">
        <v>236</v>
      </c>
      <c r="H1" s="293"/>
      <c r="I1" s="191"/>
      <c r="J1" s="192"/>
      <c r="K1" s="192"/>
    </row>
    <row r="2" spans="1:20" s="193" customFormat="1" ht="18.600000000000001" thickBot="1" x14ac:dyDescent="0.3">
      <c r="A2" s="194"/>
      <c r="B2" s="195"/>
      <c r="C2" s="196"/>
      <c r="D2" s="277" t="s">
        <v>237</v>
      </c>
      <c r="E2" s="277"/>
      <c r="F2" s="277"/>
      <c r="G2" s="277"/>
      <c r="H2" s="277"/>
      <c r="I2" s="277"/>
      <c r="J2" s="277"/>
      <c r="K2" s="277"/>
      <c r="L2" s="278"/>
      <c r="M2" s="279" t="s">
        <v>238</v>
      </c>
      <c r="N2" s="280"/>
      <c r="O2" s="280"/>
      <c r="P2" s="280"/>
      <c r="Q2" s="280"/>
      <c r="R2" s="280"/>
      <c r="S2" s="280"/>
      <c r="T2" s="281"/>
    </row>
    <row r="3" spans="1:20" s="197" customFormat="1" ht="51.6" customHeight="1" thickBot="1" x14ac:dyDescent="0.3">
      <c r="A3" s="282" t="s">
        <v>258</v>
      </c>
      <c r="B3" s="283"/>
      <c r="C3" s="283"/>
      <c r="D3" s="284" t="s">
        <v>239</v>
      </c>
      <c r="E3" s="285"/>
      <c r="F3" s="285"/>
      <c r="G3" s="285"/>
      <c r="H3" s="285"/>
      <c r="I3" s="285"/>
      <c r="J3" s="286"/>
      <c r="K3" s="275" t="s">
        <v>240</v>
      </c>
      <c r="L3" s="276"/>
      <c r="M3" s="284" t="s">
        <v>239</v>
      </c>
      <c r="N3" s="285"/>
      <c r="O3" s="285"/>
      <c r="P3" s="285"/>
      <c r="Q3" s="285"/>
      <c r="R3" s="286"/>
      <c r="S3" s="275" t="s">
        <v>240</v>
      </c>
      <c r="T3" s="276"/>
    </row>
    <row r="4" spans="1:20" ht="16.2" thickBot="1" x14ac:dyDescent="0.3">
      <c r="A4" s="198"/>
      <c r="B4" s="199"/>
      <c r="C4" s="199"/>
      <c r="D4" s="284" t="s">
        <v>241</v>
      </c>
      <c r="E4" s="285"/>
      <c r="F4" s="285"/>
      <c r="G4" s="285"/>
      <c r="H4" s="286"/>
      <c r="I4" s="287" t="s">
        <v>242</v>
      </c>
      <c r="J4" s="288"/>
      <c r="K4" s="275" t="s">
        <v>243</v>
      </c>
      <c r="L4" s="276"/>
      <c r="M4" s="284" t="s">
        <v>241</v>
      </c>
      <c r="N4" s="285"/>
      <c r="O4" s="285"/>
      <c r="P4" s="286"/>
      <c r="Q4" s="287" t="s">
        <v>242</v>
      </c>
      <c r="R4" s="288"/>
      <c r="S4" s="275" t="s">
        <v>243</v>
      </c>
      <c r="T4" s="276"/>
    </row>
    <row r="5" spans="1:20" ht="150" customHeight="1" thickBot="1" x14ac:dyDescent="0.3">
      <c r="A5" s="201" t="s">
        <v>244</v>
      </c>
      <c r="B5" s="202" t="s">
        <v>245</v>
      </c>
      <c r="C5" s="203" t="s">
        <v>246</v>
      </c>
      <c r="D5" s="201" t="s">
        <v>247</v>
      </c>
      <c r="E5" s="201" t="s">
        <v>248</v>
      </c>
      <c r="F5" s="204" t="s">
        <v>249</v>
      </c>
      <c r="G5" s="201" t="s">
        <v>250</v>
      </c>
      <c r="H5" s="201" t="s">
        <v>251</v>
      </c>
      <c r="I5" s="204" t="s">
        <v>252</v>
      </c>
      <c r="J5" s="205" t="s">
        <v>250</v>
      </c>
      <c r="K5" s="204" t="s">
        <v>249</v>
      </c>
      <c r="L5" s="201" t="s">
        <v>253</v>
      </c>
      <c r="M5" s="201" t="s">
        <v>254</v>
      </c>
      <c r="N5" s="201" t="s">
        <v>248</v>
      </c>
      <c r="O5" s="204" t="s">
        <v>255</v>
      </c>
      <c r="P5" s="201" t="s">
        <v>253</v>
      </c>
      <c r="Q5" s="204" t="s">
        <v>252</v>
      </c>
      <c r="R5" s="205" t="s">
        <v>250</v>
      </c>
      <c r="S5" s="204" t="s">
        <v>256</v>
      </c>
      <c r="T5" s="201" t="s">
        <v>253</v>
      </c>
    </row>
    <row r="6" spans="1:20" ht="16.2" thickBot="1" x14ac:dyDescent="0.3">
      <c r="A6" s="198"/>
      <c r="B6" s="199"/>
      <c r="C6" s="199"/>
      <c r="D6" s="206"/>
      <c r="E6" s="206"/>
      <c r="F6" s="206"/>
      <c r="G6" s="207"/>
      <c r="J6" s="209"/>
      <c r="K6" s="210"/>
      <c r="L6" s="197"/>
    </row>
    <row r="7" spans="1:20" s="211" customFormat="1" ht="16.2" thickBot="1" x14ac:dyDescent="0.3">
      <c r="A7" s="121" t="s">
        <v>161</v>
      </c>
      <c r="B7" s="221"/>
      <c r="C7" s="222" t="s">
        <v>64</v>
      </c>
      <c r="D7" s="222"/>
      <c r="E7" s="222"/>
      <c r="F7" s="222"/>
      <c r="G7" s="222"/>
      <c r="H7" s="222"/>
      <c r="I7" s="222"/>
      <c r="J7" s="222"/>
      <c r="K7" s="222"/>
      <c r="L7" s="222"/>
      <c r="M7" s="222"/>
      <c r="N7" s="222"/>
      <c r="O7" s="222"/>
      <c r="P7" s="222"/>
      <c r="Q7" s="222"/>
      <c r="R7" s="222"/>
      <c r="S7" s="222"/>
      <c r="T7" s="222"/>
    </row>
    <row r="8" spans="1:20" s="211" customFormat="1" x14ac:dyDescent="0.25">
      <c r="A8" s="72"/>
      <c r="B8" s="17"/>
      <c r="C8" s="35"/>
      <c r="D8" s="35"/>
      <c r="E8" s="35"/>
      <c r="F8" s="35"/>
      <c r="G8" s="35"/>
      <c r="H8" s="35"/>
      <c r="I8" s="35"/>
      <c r="J8" s="35"/>
      <c r="K8" s="35"/>
      <c r="L8" s="35"/>
      <c r="M8" s="35"/>
      <c r="N8" s="35"/>
      <c r="O8" s="35"/>
      <c r="P8" s="35"/>
      <c r="Q8" s="35"/>
      <c r="R8" s="35"/>
      <c r="S8" s="35"/>
      <c r="T8" s="35"/>
    </row>
    <row r="9" spans="1:20" s="211" customFormat="1" ht="150" customHeight="1" x14ac:dyDescent="0.25">
      <c r="A9" s="227" t="s">
        <v>162</v>
      </c>
      <c r="B9" s="247" t="s">
        <v>10</v>
      </c>
      <c r="C9" s="228" t="s">
        <v>67</v>
      </c>
      <c r="D9" s="236" t="s">
        <v>274</v>
      </c>
      <c r="E9" s="237" t="s">
        <v>269</v>
      </c>
      <c r="F9" s="230" t="s">
        <v>270</v>
      </c>
      <c r="G9" s="229"/>
      <c r="H9" s="231" t="s">
        <v>261</v>
      </c>
      <c r="I9" s="233" t="s">
        <v>268</v>
      </c>
      <c r="J9" s="233"/>
      <c r="K9" s="294" t="s">
        <v>272</v>
      </c>
      <c r="L9" s="295"/>
      <c r="M9" s="235" t="s">
        <v>273</v>
      </c>
      <c r="N9" s="235" t="s">
        <v>292</v>
      </c>
      <c r="O9" s="229" t="s">
        <v>265</v>
      </c>
      <c r="P9" s="229"/>
      <c r="Q9" s="233" t="s">
        <v>268</v>
      </c>
      <c r="R9" s="233"/>
      <c r="S9" s="294" t="s">
        <v>272</v>
      </c>
      <c r="T9" s="295"/>
    </row>
    <row r="10" spans="1:20" s="211" customFormat="1" ht="60" customHeight="1" x14ac:dyDescent="0.25">
      <c r="A10" s="227" t="s">
        <v>163</v>
      </c>
      <c r="B10" s="247" t="s">
        <v>10</v>
      </c>
      <c r="C10" s="228" t="s">
        <v>68</v>
      </c>
      <c r="D10" s="236" t="s">
        <v>274</v>
      </c>
      <c r="E10" s="237" t="s">
        <v>269</v>
      </c>
      <c r="F10" s="230" t="s">
        <v>271</v>
      </c>
      <c r="G10" s="229"/>
      <c r="H10" s="232" t="s">
        <v>262</v>
      </c>
      <c r="I10" s="234" t="s">
        <v>265</v>
      </c>
      <c r="J10" s="233"/>
      <c r="K10" s="294" t="s">
        <v>272</v>
      </c>
      <c r="L10" s="295"/>
      <c r="M10" s="235" t="s">
        <v>273</v>
      </c>
      <c r="N10" s="235" t="s">
        <v>269</v>
      </c>
      <c r="O10" s="229" t="s">
        <v>267</v>
      </c>
      <c r="P10" s="229"/>
      <c r="Q10" s="233" t="s">
        <v>265</v>
      </c>
      <c r="R10" s="233"/>
      <c r="S10" s="294" t="s">
        <v>272</v>
      </c>
      <c r="T10" s="295"/>
    </row>
    <row r="11" spans="1:20" s="211" customFormat="1" ht="16.2" thickBot="1" x14ac:dyDescent="0.3">
      <c r="A11" s="73"/>
      <c r="B11" s="51"/>
      <c r="C11" s="50"/>
      <c r="D11" s="50"/>
      <c r="E11" s="50"/>
      <c r="F11" s="50"/>
      <c r="G11" s="50"/>
      <c r="H11" s="50"/>
      <c r="I11" s="50"/>
      <c r="J11" s="50"/>
      <c r="K11" s="50"/>
      <c r="L11" s="50"/>
      <c r="M11" s="50"/>
      <c r="N11" s="50"/>
      <c r="O11" s="50"/>
      <c r="P11" s="50"/>
      <c r="Q11" s="50"/>
      <c r="R11" s="50"/>
      <c r="S11" s="50"/>
      <c r="T11" s="50"/>
    </row>
    <row r="12" spans="1:20" s="211" customFormat="1" ht="16.2" thickBot="1" x14ac:dyDescent="0.3">
      <c r="A12" s="121" t="s">
        <v>164</v>
      </c>
      <c r="B12" s="223"/>
      <c r="C12" s="222" t="s">
        <v>65</v>
      </c>
      <c r="D12" s="222"/>
      <c r="E12" s="222"/>
      <c r="F12" s="222"/>
      <c r="G12" s="222"/>
      <c r="H12" s="222"/>
      <c r="I12" s="222"/>
      <c r="J12" s="222"/>
      <c r="K12" s="222"/>
      <c r="L12" s="222"/>
      <c r="M12" s="222"/>
      <c r="N12" s="222"/>
      <c r="O12" s="222"/>
      <c r="P12" s="222"/>
      <c r="Q12" s="222"/>
      <c r="R12" s="222"/>
      <c r="S12" s="222"/>
      <c r="T12" s="222"/>
    </row>
    <row r="13" spans="1:20" s="211" customFormat="1" x14ac:dyDescent="0.25">
      <c r="A13" s="58"/>
      <c r="B13" s="53"/>
      <c r="C13" s="15"/>
      <c r="D13" s="15"/>
      <c r="E13" s="15"/>
      <c r="F13" s="15"/>
      <c r="G13" s="15"/>
      <c r="H13" s="15"/>
      <c r="I13" s="15"/>
      <c r="J13" s="15"/>
      <c r="K13" s="15"/>
      <c r="L13" s="15"/>
      <c r="M13" s="15"/>
      <c r="N13" s="15"/>
      <c r="O13" s="15"/>
      <c r="P13" s="15"/>
      <c r="Q13" s="15"/>
      <c r="R13" s="15"/>
      <c r="S13" s="15"/>
      <c r="T13" s="15"/>
    </row>
    <row r="14" spans="1:20" s="211" customFormat="1" ht="50.1" customHeight="1" x14ac:dyDescent="0.25">
      <c r="A14" s="225" t="s">
        <v>165</v>
      </c>
      <c r="B14" s="247" t="s">
        <v>10</v>
      </c>
      <c r="C14" s="226" t="s">
        <v>69</v>
      </c>
      <c r="D14" s="236" t="s">
        <v>274</v>
      </c>
      <c r="E14" s="237" t="s">
        <v>269</v>
      </c>
      <c r="F14" s="230" t="s">
        <v>275</v>
      </c>
      <c r="G14" s="229"/>
      <c r="H14" s="232" t="s">
        <v>263</v>
      </c>
      <c r="I14" s="234" t="s">
        <v>266</v>
      </c>
      <c r="J14" s="233"/>
      <c r="K14" s="294" t="s">
        <v>272</v>
      </c>
      <c r="L14" s="295"/>
      <c r="M14" s="235" t="s">
        <v>273</v>
      </c>
      <c r="N14" s="235" t="s">
        <v>269</v>
      </c>
      <c r="O14" s="229" t="s">
        <v>297</v>
      </c>
      <c r="P14" s="229"/>
      <c r="Q14" s="233" t="s">
        <v>265</v>
      </c>
      <c r="R14" s="233"/>
      <c r="S14" s="294" t="s">
        <v>272</v>
      </c>
      <c r="T14" s="295"/>
    </row>
    <row r="15" spans="1:20" s="211" customFormat="1" ht="80.25" customHeight="1" x14ac:dyDescent="0.25">
      <c r="A15" s="225" t="s">
        <v>166</v>
      </c>
      <c r="B15" s="247" t="s">
        <v>10</v>
      </c>
      <c r="C15" s="226" t="s">
        <v>230</v>
      </c>
      <c r="D15" s="236" t="s">
        <v>274</v>
      </c>
      <c r="E15" s="237" t="s">
        <v>269</v>
      </c>
      <c r="F15" s="230" t="s">
        <v>276</v>
      </c>
      <c r="G15" s="229"/>
      <c r="H15" s="232" t="s">
        <v>295</v>
      </c>
      <c r="I15" s="234" t="s">
        <v>266</v>
      </c>
      <c r="J15" s="233"/>
      <c r="K15" s="294" t="s">
        <v>272</v>
      </c>
      <c r="L15" s="295"/>
      <c r="M15" s="235" t="s">
        <v>273</v>
      </c>
      <c r="N15" s="235" t="s">
        <v>292</v>
      </c>
      <c r="O15" s="229" t="s">
        <v>266</v>
      </c>
      <c r="P15" s="229"/>
      <c r="Q15" s="233" t="s">
        <v>265</v>
      </c>
      <c r="R15" s="233"/>
      <c r="S15" s="294" t="s">
        <v>272</v>
      </c>
      <c r="T15" s="295"/>
    </row>
    <row r="16" spans="1:20" s="211" customFormat="1" ht="16.2" thickBot="1" x14ac:dyDescent="0.3">
      <c r="A16" s="58"/>
      <c r="B16" s="55"/>
      <c r="C16" s="54"/>
      <c r="D16" s="54"/>
      <c r="E16" s="54"/>
      <c r="F16" s="54"/>
      <c r="G16" s="54"/>
      <c r="H16" s="54"/>
      <c r="I16" s="54"/>
      <c r="J16" s="54"/>
      <c r="K16" s="54"/>
      <c r="L16" s="54"/>
      <c r="M16" s="54"/>
      <c r="N16" s="54"/>
      <c r="O16" s="54"/>
      <c r="P16" s="54"/>
      <c r="Q16" s="54"/>
      <c r="R16" s="54"/>
      <c r="S16" s="54"/>
      <c r="T16" s="54"/>
    </row>
    <row r="17" spans="1:20" s="211" customFormat="1" ht="16.2" thickBot="1" x14ac:dyDescent="0.3">
      <c r="A17" s="121" t="s">
        <v>167</v>
      </c>
      <c r="B17" s="222"/>
      <c r="C17" s="222" t="s">
        <v>66</v>
      </c>
      <c r="D17" s="222"/>
      <c r="E17" s="222"/>
      <c r="F17" s="222"/>
      <c r="G17" s="222"/>
      <c r="H17" s="222"/>
      <c r="I17" s="222"/>
      <c r="J17" s="222"/>
      <c r="K17" s="222"/>
      <c r="L17" s="222"/>
      <c r="M17" s="222"/>
      <c r="N17" s="222"/>
      <c r="O17" s="222"/>
      <c r="P17" s="222"/>
      <c r="Q17" s="222"/>
      <c r="R17" s="222"/>
      <c r="S17" s="222"/>
      <c r="T17" s="222"/>
    </row>
    <row r="18" spans="1:20" s="211" customFormat="1" x14ac:dyDescent="0.25">
      <c r="A18" s="72"/>
      <c r="B18" s="57"/>
      <c r="C18" s="35"/>
      <c r="D18" s="35"/>
      <c r="E18" s="35"/>
      <c r="F18" s="35"/>
      <c r="G18" s="35"/>
      <c r="H18" s="35"/>
      <c r="I18" s="35"/>
      <c r="J18" s="35"/>
      <c r="K18" s="35"/>
      <c r="L18" s="35"/>
      <c r="M18" s="35"/>
      <c r="N18" s="35"/>
      <c r="O18" s="35"/>
      <c r="P18" s="35"/>
      <c r="Q18" s="35"/>
      <c r="R18" s="35"/>
      <c r="S18" s="35"/>
      <c r="T18" s="35"/>
    </row>
    <row r="19" spans="1:20" s="211" customFormat="1" ht="80.25" customHeight="1" x14ac:dyDescent="0.25">
      <c r="A19" s="225" t="s">
        <v>168</v>
      </c>
      <c r="B19" s="247" t="s">
        <v>10</v>
      </c>
      <c r="C19" s="226" t="s">
        <v>70</v>
      </c>
      <c r="D19" s="236" t="s">
        <v>274</v>
      </c>
      <c r="E19" s="237" t="s">
        <v>269</v>
      </c>
      <c r="F19" s="230" t="s">
        <v>277</v>
      </c>
      <c r="G19" s="229"/>
      <c r="H19" s="232" t="s">
        <v>295</v>
      </c>
      <c r="I19" s="234" t="s">
        <v>294</v>
      </c>
      <c r="J19" s="233"/>
      <c r="K19" s="294" t="s">
        <v>284</v>
      </c>
      <c r="L19" s="295" t="s">
        <v>264</v>
      </c>
      <c r="M19" s="235" t="s">
        <v>273</v>
      </c>
      <c r="N19" s="235" t="s">
        <v>292</v>
      </c>
      <c r="O19" s="229" t="s">
        <v>298</v>
      </c>
      <c r="P19" s="229"/>
      <c r="Q19" s="234" t="s">
        <v>294</v>
      </c>
      <c r="R19" s="233"/>
      <c r="S19" s="294" t="s">
        <v>272</v>
      </c>
      <c r="T19" s="295"/>
    </row>
    <row r="20" spans="1:20" s="211" customFormat="1" x14ac:dyDescent="0.25">
      <c r="A20" s="58" t="s">
        <v>26</v>
      </c>
      <c r="B20" s="53"/>
      <c r="C20" s="152"/>
      <c r="D20" s="152"/>
      <c r="E20" s="152"/>
      <c r="F20" s="152"/>
      <c r="G20" s="152"/>
      <c r="H20" s="152"/>
      <c r="I20" s="152"/>
      <c r="J20" s="152"/>
      <c r="K20" s="152"/>
      <c r="L20" s="152"/>
      <c r="M20" s="152"/>
      <c r="N20" s="152"/>
      <c r="O20" s="152"/>
      <c r="P20" s="152"/>
      <c r="Q20" s="152"/>
      <c r="R20" s="152"/>
      <c r="S20" s="152"/>
      <c r="T20" s="152"/>
    </row>
    <row r="21" spans="1:20" s="211" customFormat="1" x14ac:dyDescent="0.25">
      <c r="A21" s="58" t="s">
        <v>169</v>
      </c>
      <c r="B21" s="53"/>
      <c r="C21" s="238" t="s">
        <v>40</v>
      </c>
      <c r="D21" s="224"/>
      <c r="E21" s="224"/>
      <c r="F21" s="224"/>
      <c r="G21" s="224"/>
      <c r="H21" s="224"/>
      <c r="I21" s="224"/>
      <c r="J21" s="224"/>
      <c r="K21" s="224"/>
      <c r="L21" s="224"/>
      <c r="M21" s="224"/>
      <c r="N21" s="224"/>
      <c r="O21" s="224"/>
      <c r="P21" s="224"/>
      <c r="Q21" s="224"/>
      <c r="R21" s="224"/>
      <c r="S21" s="224"/>
      <c r="T21" s="224"/>
    </row>
    <row r="22" spans="1:20" s="211" customFormat="1" ht="350.25" customHeight="1" x14ac:dyDescent="0.25">
      <c r="A22" s="239" t="s">
        <v>170</v>
      </c>
      <c r="B22" s="248" t="s">
        <v>12</v>
      </c>
      <c r="C22" s="244" t="s">
        <v>281</v>
      </c>
      <c r="D22" s="240" t="s">
        <v>274</v>
      </c>
      <c r="E22" s="240" t="s">
        <v>292</v>
      </c>
      <c r="F22" s="241" t="s">
        <v>278</v>
      </c>
      <c r="G22" s="242"/>
      <c r="H22" s="240">
        <v>1</v>
      </c>
      <c r="I22" s="243" t="s">
        <v>279</v>
      </c>
      <c r="J22" s="243" t="s">
        <v>279</v>
      </c>
      <c r="K22" s="294" t="s">
        <v>272</v>
      </c>
      <c r="L22" s="295"/>
      <c r="M22" s="242" t="s">
        <v>273</v>
      </c>
      <c r="N22" s="242" t="s">
        <v>292</v>
      </c>
      <c r="O22" s="252" t="s">
        <v>296</v>
      </c>
      <c r="P22" s="242"/>
      <c r="Q22" s="243" t="s">
        <v>279</v>
      </c>
      <c r="R22" s="243" t="s">
        <v>279</v>
      </c>
      <c r="S22" s="294" t="s">
        <v>272</v>
      </c>
      <c r="T22" s="295"/>
    </row>
    <row r="23" spans="1:20" s="211" customFormat="1" ht="30" customHeight="1" x14ac:dyDescent="0.25">
      <c r="A23" s="256" t="s">
        <v>206</v>
      </c>
      <c r="B23" s="257" t="s">
        <v>10</v>
      </c>
      <c r="C23" s="253" t="s">
        <v>207</v>
      </c>
      <c r="D23" s="296" t="s">
        <v>280</v>
      </c>
      <c r="E23" s="297"/>
      <c r="F23" s="297"/>
      <c r="G23" s="297"/>
      <c r="H23" s="297"/>
      <c r="I23" s="297"/>
      <c r="J23" s="297"/>
      <c r="K23" s="297"/>
      <c r="L23" s="297"/>
      <c r="M23" s="297"/>
      <c r="N23" s="297"/>
      <c r="O23" s="297"/>
      <c r="P23" s="297"/>
      <c r="Q23" s="297"/>
      <c r="R23" s="297"/>
      <c r="S23" s="297"/>
      <c r="T23" s="298"/>
    </row>
    <row r="24" spans="1:20" s="211" customFormat="1" ht="30" customHeight="1" x14ac:dyDescent="0.25">
      <c r="A24" s="256" t="s">
        <v>208</v>
      </c>
      <c r="B24" s="257" t="s">
        <v>10</v>
      </c>
      <c r="C24" s="253" t="s">
        <v>209</v>
      </c>
      <c r="D24" s="296" t="s">
        <v>280</v>
      </c>
      <c r="E24" s="297"/>
      <c r="F24" s="297"/>
      <c r="G24" s="297"/>
      <c r="H24" s="297"/>
      <c r="I24" s="297"/>
      <c r="J24" s="297"/>
      <c r="K24" s="297"/>
      <c r="L24" s="297"/>
      <c r="M24" s="297"/>
      <c r="N24" s="297"/>
      <c r="O24" s="297"/>
      <c r="P24" s="297"/>
      <c r="Q24" s="297"/>
      <c r="R24" s="297"/>
      <c r="S24" s="297"/>
      <c r="T24" s="298"/>
    </row>
    <row r="25" spans="1:20" s="211" customFormat="1" ht="30" customHeight="1" x14ac:dyDescent="0.25">
      <c r="A25" s="256" t="s">
        <v>210</v>
      </c>
      <c r="B25" s="258" t="s">
        <v>10</v>
      </c>
      <c r="C25" s="254" t="s">
        <v>211</v>
      </c>
      <c r="D25" s="296" t="s">
        <v>280</v>
      </c>
      <c r="E25" s="297"/>
      <c r="F25" s="297"/>
      <c r="G25" s="297"/>
      <c r="H25" s="297"/>
      <c r="I25" s="297"/>
      <c r="J25" s="297"/>
      <c r="K25" s="297"/>
      <c r="L25" s="297"/>
      <c r="M25" s="297"/>
      <c r="N25" s="297"/>
      <c r="O25" s="297"/>
      <c r="P25" s="297"/>
      <c r="Q25" s="297"/>
      <c r="R25" s="297"/>
      <c r="S25" s="297"/>
      <c r="T25" s="298"/>
    </row>
    <row r="26" spans="1:20" s="211" customFormat="1" ht="50.1" customHeight="1" x14ac:dyDescent="0.25">
      <c r="A26" s="256" t="s">
        <v>226</v>
      </c>
      <c r="B26" s="259" t="s">
        <v>10</v>
      </c>
      <c r="C26" s="255" t="s">
        <v>231</v>
      </c>
      <c r="D26" s="236" t="s">
        <v>274</v>
      </c>
      <c r="E26" s="237" t="s">
        <v>269</v>
      </c>
      <c r="F26" s="230" t="s">
        <v>283</v>
      </c>
      <c r="G26" s="229"/>
      <c r="H26" s="232" t="s">
        <v>295</v>
      </c>
      <c r="I26" s="243"/>
      <c r="J26" s="243"/>
      <c r="K26" s="294" t="s">
        <v>272</v>
      </c>
      <c r="L26" s="295"/>
      <c r="M26" s="242" t="s">
        <v>273</v>
      </c>
      <c r="N26" s="242" t="s">
        <v>269</v>
      </c>
      <c r="O26" s="252" t="s">
        <v>266</v>
      </c>
      <c r="P26" s="242"/>
      <c r="Q26" s="243" t="s">
        <v>265</v>
      </c>
      <c r="R26" s="243"/>
      <c r="S26" s="294" t="s">
        <v>272</v>
      </c>
      <c r="T26" s="295"/>
    </row>
    <row r="27" spans="1:20" s="211" customFormat="1" ht="50.1" customHeight="1" x14ac:dyDescent="0.25">
      <c r="A27" s="256" t="s">
        <v>229</v>
      </c>
      <c r="B27" s="259" t="s">
        <v>10</v>
      </c>
      <c r="C27" s="255" t="s">
        <v>232</v>
      </c>
      <c r="D27" s="236" t="s">
        <v>274</v>
      </c>
      <c r="E27" s="237" t="s">
        <v>269</v>
      </c>
      <c r="F27" s="230" t="s">
        <v>282</v>
      </c>
      <c r="G27" s="229"/>
      <c r="H27" s="232" t="s">
        <v>295</v>
      </c>
      <c r="I27" s="243"/>
      <c r="J27" s="243"/>
      <c r="K27" s="294" t="s">
        <v>272</v>
      </c>
      <c r="L27" s="295"/>
      <c r="M27" s="242" t="s">
        <v>273</v>
      </c>
      <c r="N27" s="242" t="s">
        <v>269</v>
      </c>
      <c r="O27" s="252" t="s">
        <v>266</v>
      </c>
      <c r="P27" s="242"/>
      <c r="Q27" s="243" t="s">
        <v>265</v>
      </c>
      <c r="R27" s="243"/>
      <c r="S27" s="294" t="s">
        <v>272</v>
      </c>
      <c r="T27" s="295"/>
    </row>
    <row r="28" spans="1:20" s="211" customFormat="1" ht="50.1" customHeight="1" x14ac:dyDescent="0.25">
      <c r="A28" s="256" t="s">
        <v>227</v>
      </c>
      <c r="B28" s="259" t="s">
        <v>10</v>
      </c>
      <c r="C28" s="255" t="s">
        <v>233</v>
      </c>
      <c r="D28" s="236" t="s">
        <v>274</v>
      </c>
      <c r="E28" s="237" t="s">
        <v>269</v>
      </c>
      <c r="F28" s="230" t="s">
        <v>283</v>
      </c>
      <c r="G28" s="229"/>
      <c r="H28" s="232" t="s">
        <v>295</v>
      </c>
      <c r="I28" s="243"/>
      <c r="J28" s="243"/>
      <c r="K28" s="294" t="s">
        <v>272</v>
      </c>
      <c r="L28" s="295"/>
      <c r="M28" s="242" t="s">
        <v>273</v>
      </c>
      <c r="N28" s="242" t="s">
        <v>269</v>
      </c>
      <c r="O28" s="252" t="s">
        <v>265</v>
      </c>
      <c r="P28" s="242"/>
      <c r="Q28" s="243" t="s">
        <v>265</v>
      </c>
      <c r="R28" s="243"/>
      <c r="S28" s="294" t="s">
        <v>272</v>
      </c>
      <c r="T28" s="295"/>
    </row>
    <row r="29" spans="1:20" s="211" customFormat="1" ht="50.1" customHeight="1" x14ac:dyDescent="0.25">
      <c r="A29" s="256" t="s">
        <v>228</v>
      </c>
      <c r="B29" s="259" t="s">
        <v>10</v>
      </c>
      <c r="C29" s="255" t="s">
        <v>234</v>
      </c>
      <c r="D29" s="236" t="s">
        <v>274</v>
      </c>
      <c r="E29" s="237" t="s">
        <v>269</v>
      </c>
      <c r="F29" s="230"/>
      <c r="G29" s="229"/>
      <c r="H29" s="232"/>
      <c r="I29" s="243"/>
      <c r="J29" s="243"/>
      <c r="K29" s="294" t="s">
        <v>272</v>
      </c>
      <c r="L29" s="295"/>
      <c r="M29" s="242" t="s">
        <v>273</v>
      </c>
      <c r="N29" s="242" t="s">
        <v>269</v>
      </c>
      <c r="O29" s="252" t="s">
        <v>265</v>
      </c>
      <c r="P29" s="242"/>
      <c r="Q29" s="243" t="s">
        <v>265</v>
      </c>
      <c r="R29" s="243"/>
      <c r="S29" s="294" t="s">
        <v>272</v>
      </c>
      <c r="T29" s="295"/>
    </row>
    <row r="30" spans="1:20" ht="16.2" thickBot="1" x14ac:dyDescent="0.3">
      <c r="A30" s="212"/>
      <c r="B30" s="213"/>
      <c r="C30" s="214"/>
      <c r="D30" s="215"/>
      <c r="E30" s="215"/>
      <c r="F30" s="216"/>
      <c r="G30" s="207"/>
    </row>
    <row r="31" spans="1:20" s="193" customFormat="1" ht="18.600000000000001" thickBot="1" x14ac:dyDescent="0.3">
      <c r="A31" s="194"/>
      <c r="B31" s="217"/>
      <c r="C31" s="218"/>
      <c r="D31" s="277" t="s">
        <v>237</v>
      </c>
      <c r="E31" s="277"/>
      <c r="F31" s="277"/>
      <c r="G31" s="277"/>
      <c r="H31" s="277"/>
      <c r="I31" s="277"/>
      <c r="J31" s="277"/>
      <c r="K31" s="277"/>
      <c r="L31" s="278"/>
      <c r="M31" s="279" t="s">
        <v>238</v>
      </c>
      <c r="N31" s="280"/>
      <c r="O31" s="280"/>
      <c r="P31" s="280"/>
      <c r="Q31" s="280"/>
      <c r="R31" s="280"/>
      <c r="S31" s="280"/>
      <c r="T31" s="281"/>
    </row>
    <row r="32" spans="1:20" s="197" customFormat="1" ht="39" customHeight="1" thickBot="1" x14ac:dyDescent="0.3">
      <c r="A32" s="282" t="s">
        <v>259</v>
      </c>
      <c r="B32" s="283"/>
      <c r="C32" s="283"/>
      <c r="D32" s="284" t="s">
        <v>239</v>
      </c>
      <c r="E32" s="285"/>
      <c r="F32" s="285"/>
      <c r="G32" s="285"/>
      <c r="H32" s="285"/>
      <c r="I32" s="285"/>
      <c r="J32" s="286"/>
      <c r="K32" s="275" t="s">
        <v>240</v>
      </c>
      <c r="L32" s="276"/>
      <c r="M32" s="284" t="s">
        <v>239</v>
      </c>
      <c r="N32" s="285"/>
      <c r="O32" s="285"/>
      <c r="P32" s="285"/>
      <c r="Q32" s="285"/>
      <c r="R32" s="286"/>
      <c r="S32" s="275" t="s">
        <v>240</v>
      </c>
      <c r="T32" s="276"/>
    </row>
    <row r="33" spans="1:20" ht="16.2" thickBot="1" x14ac:dyDescent="0.3">
      <c r="A33" s="198"/>
      <c r="B33" s="199"/>
      <c r="C33" s="199"/>
      <c r="D33" s="284" t="s">
        <v>241</v>
      </c>
      <c r="E33" s="285"/>
      <c r="F33" s="285"/>
      <c r="G33" s="285"/>
      <c r="H33" s="286"/>
      <c r="I33" s="287" t="s">
        <v>242</v>
      </c>
      <c r="J33" s="288"/>
      <c r="K33" s="275" t="s">
        <v>243</v>
      </c>
      <c r="L33" s="276"/>
      <c r="M33" s="284" t="s">
        <v>241</v>
      </c>
      <c r="N33" s="285"/>
      <c r="O33" s="285"/>
      <c r="P33" s="286"/>
      <c r="Q33" s="287" t="s">
        <v>242</v>
      </c>
      <c r="R33" s="288"/>
      <c r="S33" s="275" t="s">
        <v>243</v>
      </c>
      <c r="T33" s="276"/>
    </row>
    <row r="34" spans="1:20" ht="150" customHeight="1" thickBot="1" x14ac:dyDescent="0.3">
      <c r="A34" s="201" t="s">
        <v>244</v>
      </c>
      <c r="B34" s="202" t="s">
        <v>245</v>
      </c>
      <c r="C34" s="203" t="s">
        <v>246</v>
      </c>
      <c r="D34" s="201" t="s">
        <v>247</v>
      </c>
      <c r="E34" s="201" t="s">
        <v>248</v>
      </c>
      <c r="F34" s="204" t="s">
        <v>249</v>
      </c>
      <c r="G34" s="201" t="s">
        <v>250</v>
      </c>
      <c r="H34" s="201" t="s">
        <v>251</v>
      </c>
      <c r="I34" s="204" t="s">
        <v>252</v>
      </c>
      <c r="J34" s="205" t="s">
        <v>250</v>
      </c>
      <c r="K34" s="204" t="s">
        <v>249</v>
      </c>
      <c r="L34" s="201" t="s">
        <v>253</v>
      </c>
      <c r="M34" s="201" t="s">
        <v>254</v>
      </c>
      <c r="N34" s="201" t="s">
        <v>248</v>
      </c>
      <c r="O34" s="204" t="s">
        <v>255</v>
      </c>
      <c r="P34" s="201" t="s">
        <v>253</v>
      </c>
      <c r="Q34" s="204" t="s">
        <v>252</v>
      </c>
      <c r="R34" s="205" t="s">
        <v>250</v>
      </c>
      <c r="S34" s="204" t="s">
        <v>256</v>
      </c>
      <c r="T34" s="201" t="s">
        <v>253</v>
      </c>
    </row>
    <row r="35" spans="1:20" ht="16.2" thickBot="1" x14ac:dyDescent="0.3">
      <c r="A35" s="198"/>
      <c r="B35" s="219"/>
      <c r="C35" s="206"/>
      <c r="D35" s="206"/>
      <c r="E35" s="206"/>
      <c r="F35" s="206"/>
      <c r="G35" s="207"/>
    </row>
    <row r="36" spans="1:20" ht="16.2" thickBot="1" x14ac:dyDescent="0.3">
      <c r="A36" s="121" t="s">
        <v>171</v>
      </c>
      <c r="B36" s="221"/>
      <c r="C36" s="222" t="s">
        <v>47</v>
      </c>
      <c r="D36" s="222"/>
      <c r="E36" s="222"/>
      <c r="F36" s="222"/>
      <c r="G36" s="222"/>
      <c r="H36" s="222"/>
      <c r="I36" s="222"/>
      <c r="J36" s="222"/>
      <c r="K36" s="222"/>
      <c r="L36" s="222"/>
      <c r="M36" s="222"/>
      <c r="N36" s="222"/>
      <c r="O36" s="222"/>
      <c r="P36" s="222"/>
      <c r="Q36" s="222"/>
      <c r="R36" s="222"/>
      <c r="S36" s="222"/>
      <c r="T36" s="222"/>
    </row>
    <row r="37" spans="1:20" x14ac:dyDescent="0.25">
      <c r="A37" s="72"/>
      <c r="B37" s="17"/>
      <c r="C37" s="35"/>
      <c r="D37" s="35"/>
      <c r="E37" s="35"/>
      <c r="F37" s="35"/>
      <c r="G37" s="35"/>
      <c r="H37" s="35"/>
      <c r="I37" s="35"/>
      <c r="J37" s="35"/>
      <c r="K37" s="35"/>
      <c r="L37" s="35"/>
      <c r="M37" s="35"/>
      <c r="N37" s="35"/>
      <c r="O37" s="35"/>
      <c r="P37" s="35"/>
      <c r="Q37" s="35"/>
      <c r="R37" s="35"/>
      <c r="S37" s="35"/>
      <c r="T37" s="35"/>
    </row>
    <row r="38" spans="1:20" ht="80.25" customHeight="1" x14ac:dyDescent="0.25">
      <c r="A38" s="239" t="s">
        <v>172</v>
      </c>
      <c r="B38" s="249" t="s">
        <v>48</v>
      </c>
      <c r="C38" s="246" t="s">
        <v>72</v>
      </c>
      <c r="D38" s="236" t="s">
        <v>274</v>
      </c>
      <c r="E38" s="237" t="s">
        <v>292</v>
      </c>
      <c r="F38" s="230" t="s">
        <v>286</v>
      </c>
      <c r="G38" s="229"/>
      <c r="H38" s="232">
        <v>1</v>
      </c>
      <c r="I38" s="243" t="s">
        <v>279</v>
      </c>
      <c r="J38" s="243" t="s">
        <v>279</v>
      </c>
      <c r="K38" s="294" t="s">
        <v>272</v>
      </c>
      <c r="L38" s="295"/>
      <c r="M38" s="242" t="s">
        <v>273</v>
      </c>
      <c r="N38" s="242" t="s">
        <v>292</v>
      </c>
      <c r="O38" s="252" t="s">
        <v>72</v>
      </c>
      <c r="P38" s="242"/>
      <c r="Q38" s="243" t="s">
        <v>279</v>
      </c>
      <c r="R38" s="243" t="s">
        <v>279</v>
      </c>
      <c r="S38" s="294" t="s">
        <v>272</v>
      </c>
      <c r="T38" s="295"/>
    </row>
    <row r="39" spans="1:20" ht="80.25" customHeight="1" x14ac:dyDescent="0.25">
      <c r="A39" s="239" t="s">
        <v>173</v>
      </c>
      <c r="B39" s="249" t="s">
        <v>48</v>
      </c>
      <c r="C39" s="246" t="s">
        <v>47</v>
      </c>
      <c r="D39" s="236" t="s">
        <v>274</v>
      </c>
      <c r="E39" s="237" t="s">
        <v>292</v>
      </c>
      <c r="F39" s="230" t="s">
        <v>287</v>
      </c>
      <c r="G39" s="229"/>
      <c r="H39" s="232">
        <v>1</v>
      </c>
      <c r="I39" s="243" t="s">
        <v>279</v>
      </c>
      <c r="J39" s="243" t="s">
        <v>279</v>
      </c>
      <c r="K39" s="294" t="s">
        <v>272</v>
      </c>
      <c r="L39" s="295"/>
      <c r="M39" s="242" t="s">
        <v>273</v>
      </c>
      <c r="N39" s="242" t="s">
        <v>292</v>
      </c>
      <c r="O39" s="252" t="s">
        <v>290</v>
      </c>
      <c r="P39" s="242"/>
      <c r="Q39" s="243" t="s">
        <v>279</v>
      </c>
      <c r="R39" s="243" t="s">
        <v>279</v>
      </c>
      <c r="S39" s="294" t="s">
        <v>272</v>
      </c>
      <c r="T39" s="295"/>
    </row>
    <row r="40" spans="1:20" ht="16.2" thickBot="1" x14ac:dyDescent="0.3">
      <c r="A40" s="73"/>
      <c r="B40" s="51"/>
      <c r="C40" s="50"/>
      <c r="D40" s="50"/>
      <c r="E40" s="50"/>
      <c r="F40" s="50"/>
      <c r="G40" s="50"/>
      <c r="H40" s="50"/>
      <c r="I40" s="50"/>
      <c r="J40" s="50"/>
      <c r="K40" s="50"/>
      <c r="L40" s="50"/>
      <c r="M40" s="50"/>
      <c r="N40" s="50"/>
      <c r="O40" s="50"/>
      <c r="P40" s="50"/>
      <c r="Q40" s="50"/>
      <c r="R40" s="50"/>
      <c r="S40" s="50"/>
      <c r="T40" s="50"/>
    </row>
    <row r="41" spans="1:20" ht="16.2" thickBot="1" x14ac:dyDescent="0.3">
      <c r="A41" s="121" t="s">
        <v>174</v>
      </c>
      <c r="B41" s="223"/>
      <c r="C41" s="222" t="s">
        <v>71</v>
      </c>
      <c r="D41" s="222"/>
      <c r="E41" s="222"/>
      <c r="F41" s="222"/>
      <c r="G41" s="222"/>
      <c r="H41" s="222"/>
      <c r="I41" s="222"/>
      <c r="J41" s="222"/>
      <c r="K41" s="222"/>
      <c r="L41" s="222"/>
      <c r="M41" s="222"/>
      <c r="N41" s="222"/>
      <c r="O41" s="222"/>
      <c r="P41" s="222"/>
      <c r="Q41" s="222"/>
      <c r="R41" s="222"/>
      <c r="S41" s="222"/>
      <c r="T41" s="222"/>
    </row>
    <row r="42" spans="1:20" x14ac:dyDescent="0.25">
      <c r="A42" s="58"/>
      <c r="B42" s="110"/>
      <c r="C42" s="110" t="s">
        <v>260</v>
      </c>
      <c r="D42" s="110"/>
      <c r="E42" s="110"/>
      <c r="F42" s="110"/>
      <c r="G42" s="110"/>
      <c r="H42" s="110"/>
      <c r="I42" s="110"/>
      <c r="J42" s="110"/>
      <c r="K42" s="110"/>
      <c r="L42" s="110"/>
      <c r="M42" s="110"/>
      <c r="N42" s="110"/>
      <c r="O42" s="110"/>
      <c r="P42" s="110"/>
      <c r="Q42" s="110"/>
      <c r="R42" s="110"/>
      <c r="S42" s="110"/>
      <c r="T42" s="110"/>
    </row>
    <row r="43" spans="1:20" x14ac:dyDescent="0.25">
      <c r="A43" s="58"/>
      <c r="B43" s="53"/>
      <c r="C43" s="186"/>
      <c r="D43" s="186"/>
      <c r="E43" s="186"/>
      <c r="F43" s="186"/>
      <c r="G43" s="186"/>
      <c r="H43" s="186"/>
      <c r="I43" s="186"/>
      <c r="J43" s="186"/>
      <c r="K43" s="186"/>
      <c r="L43" s="186"/>
      <c r="M43" s="186"/>
      <c r="N43" s="186"/>
      <c r="O43" s="186"/>
      <c r="P43" s="186"/>
      <c r="Q43" s="186"/>
      <c r="R43" s="186"/>
      <c r="S43" s="186"/>
      <c r="T43" s="186"/>
    </row>
    <row r="44" spans="1:20" ht="160.05000000000001" customHeight="1" x14ac:dyDescent="0.25">
      <c r="A44" s="239" t="s">
        <v>175</v>
      </c>
      <c r="B44" s="250" t="s">
        <v>12</v>
      </c>
      <c r="C44" s="246" t="s">
        <v>73</v>
      </c>
      <c r="D44" s="236" t="s">
        <v>274</v>
      </c>
      <c r="E44" s="237" t="s">
        <v>292</v>
      </c>
      <c r="F44" s="251" t="s">
        <v>285</v>
      </c>
      <c r="G44" s="229"/>
      <c r="H44" s="232" t="s">
        <v>295</v>
      </c>
      <c r="I44" s="243" t="s">
        <v>279</v>
      </c>
      <c r="J44" s="243" t="s">
        <v>279</v>
      </c>
      <c r="K44" s="294" t="s">
        <v>272</v>
      </c>
      <c r="L44" s="295"/>
      <c r="M44" s="242" t="s">
        <v>273</v>
      </c>
      <c r="N44" s="242" t="s">
        <v>292</v>
      </c>
      <c r="O44" s="252" t="s">
        <v>293</v>
      </c>
      <c r="P44" s="242"/>
      <c r="Q44" s="243" t="s">
        <v>279</v>
      </c>
      <c r="R44" s="243" t="s">
        <v>279</v>
      </c>
      <c r="S44" s="294" t="s">
        <v>272</v>
      </c>
      <c r="T44" s="295"/>
    </row>
    <row r="45" spans="1:20" ht="50.1" customHeight="1" x14ac:dyDescent="0.25">
      <c r="A45" s="239" t="s">
        <v>176</v>
      </c>
      <c r="B45" s="245" t="s">
        <v>10</v>
      </c>
      <c r="C45" s="246" t="s">
        <v>74</v>
      </c>
      <c r="D45" s="236" t="s">
        <v>274</v>
      </c>
      <c r="E45" s="237" t="s">
        <v>269</v>
      </c>
      <c r="F45" s="251" t="s">
        <v>288</v>
      </c>
      <c r="G45" s="229"/>
      <c r="H45" s="232" t="s">
        <v>295</v>
      </c>
      <c r="I45" s="243" t="s">
        <v>265</v>
      </c>
      <c r="J45" s="243"/>
      <c r="K45" s="294" t="s">
        <v>272</v>
      </c>
      <c r="L45" s="295"/>
      <c r="M45" s="242" t="s">
        <v>273</v>
      </c>
      <c r="N45" s="242" t="s">
        <v>269</v>
      </c>
      <c r="O45" s="252" t="s">
        <v>289</v>
      </c>
      <c r="P45" s="242"/>
      <c r="Q45" s="243" t="s">
        <v>265</v>
      </c>
      <c r="R45" s="243"/>
      <c r="S45" s="294" t="s">
        <v>272</v>
      </c>
      <c r="T45" s="295"/>
    </row>
    <row r="46" spans="1:20" ht="120" customHeight="1" thickBot="1" x14ac:dyDescent="0.3">
      <c r="A46" s="299" t="s">
        <v>291</v>
      </c>
      <c r="B46" s="300"/>
      <c r="C46" s="300"/>
      <c r="D46" s="300"/>
      <c r="E46" s="300"/>
      <c r="F46" s="300"/>
      <c r="G46" s="300"/>
      <c r="H46" s="300"/>
      <c r="I46" s="300"/>
      <c r="J46" s="300"/>
      <c r="K46" s="300"/>
      <c r="L46" s="300"/>
      <c r="M46" s="300"/>
      <c r="N46" s="301"/>
    </row>
    <row r="47" spans="1:20" ht="16.2" thickTop="1" x14ac:dyDescent="0.25"/>
  </sheetData>
  <mergeCells count="60">
    <mergeCell ref="A46:N46"/>
    <mergeCell ref="K45:L45"/>
    <mergeCell ref="S44:T44"/>
    <mergeCell ref="S45:T45"/>
    <mergeCell ref="K38:L38"/>
    <mergeCell ref="K39:L39"/>
    <mergeCell ref="S38:T38"/>
    <mergeCell ref="S39:T39"/>
    <mergeCell ref="K44:L44"/>
    <mergeCell ref="S29:T29"/>
    <mergeCell ref="K26:L26"/>
    <mergeCell ref="K27:L27"/>
    <mergeCell ref="K28:L28"/>
    <mergeCell ref="K29:L29"/>
    <mergeCell ref="D24:T24"/>
    <mergeCell ref="D25:T25"/>
    <mergeCell ref="S26:T26"/>
    <mergeCell ref="S27:T27"/>
    <mergeCell ref="S28:T28"/>
    <mergeCell ref="K19:L19"/>
    <mergeCell ref="S19:T19"/>
    <mergeCell ref="K22:L22"/>
    <mergeCell ref="S22:T22"/>
    <mergeCell ref="D23:T23"/>
    <mergeCell ref="S9:T9"/>
    <mergeCell ref="S10:T10"/>
    <mergeCell ref="K14:L14"/>
    <mergeCell ref="K15:L15"/>
    <mergeCell ref="S14:T14"/>
    <mergeCell ref="S15:T15"/>
    <mergeCell ref="K9:L9"/>
    <mergeCell ref="K10:L10"/>
    <mergeCell ref="S4:T4"/>
    <mergeCell ref="C1:F1"/>
    <mergeCell ref="G1:H1"/>
    <mergeCell ref="D2:L2"/>
    <mergeCell ref="M2:T2"/>
    <mergeCell ref="A3:C3"/>
    <mergeCell ref="D3:J3"/>
    <mergeCell ref="K3:L3"/>
    <mergeCell ref="M3:R3"/>
    <mergeCell ref="S3:T3"/>
    <mergeCell ref="D4:H4"/>
    <mergeCell ref="I4:J4"/>
    <mergeCell ref="K4:L4"/>
    <mergeCell ref="M4:P4"/>
    <mergeCell ref="Q4:R4"/>
    <mergeCell ref="S33:T33"/>
    <mergeCell ref="D31:L31"/>
    <mergeCell ref="M31:T31"/>
    <mergeCell ref="A32:C32"/>
    <mergeCell ref="D32:J32"/>
    <mergeCell ref="K32:L32"/>
    <mergeCell ref="M32:R32"/>
    <mergeCell ref="S32:T32"/>
    <mergeCell ref="D33:H33"/>
    <mergeCell ref="I33:J33"/>
    <mergeCell ref="K33:L33"/>
    <mergeCell ref="M33:P33"/>
    <mergeCell ref="Q33:R33"/>
  </mergeCells>
  <conditionalFormatting sqref="A3">
    <cfRule type="expression" dxfId="44" priority="61">
      <formula>#REF!="DU et autres"</formula>
    </cfRule>
    <cfRule type="expression" dxfId="43" priority="62">
      <formula>#REF!="AGREG"</formula>
    </cfRule>
    <cfRule type="expression" dxfId="42" priority="63">
      <formula>#REF!="Master"</formula>
    </cfRule>
    <cfRule type="expression" dxfId="41" priority="64">
      <formula>#REF!="Licence"</formula>
    </cfRule>
    <cfRule type="expression" dxfId="40" priority="65">
      <formula>#REF!="Licence pro"</formula>
    </cfRule>
  </conditionalFormatting>
  <conditionalFormatting sqref="A32">
    <cfRule type="expression" dxfId="39" priority="56">
      <formula>#REF!="DU et autres"</formula>
    </cfRule>
    <cfRule type="expression" dxfId="38" priority="57">
      <formula>#REF!="AGREG"</formula>
    </cfRule>
    <cfRule type="expression" dxfId="37" priority="58">
      <formula>#REF!="Master"</formula>
    </cfRule>
    <cfRule type="expression" dxfId="36" priority="59">
      <formula>#REF!="Licence"</formula>
    </cfRule>
    <cfRule type="expression" dxfId="35" priority="60">
      <formula>#REF!="Licence pro"</formula>
    </cfRule>
  </conditionalFormatting>
  <conditionalFormatting sqref="A12 A17 C7:T7 C17:T17 C12:T12">
    <cfRule type="expression" dxfId="34" priority="31">
      <formula>#REF!="DU et autres"</formula>
    </cfRule>
    <cfRule type="expression" dxfId="33" priority="32">
      <formula>#REF!="AGREG"</formula>
    </cfRule>
    <cfRule type="expression" dxfId="32" priority="33">
      <formula>#REF!="Master"</formula>
    </cfRule>
    <cfRule type="expression" dxfId="31" priority="34">
      <formula>#REF!="Licence"</formula>
    </cfRule>
    <cfRule type="expression" dxfId="30" priority="35">
      <formula>#REF!="Licence pro"</formula>
    </cfRule>
  </conditionalFormatting>
  <conditionalFormatting sqref="A7">
    <cfRule type="expression" dxfId="29" priority="26">
      <formula>#REF!="DU et autres"</formula>
    </cfRule>
    <cfRule type="expression" dxfId="28" priority="27">
      <formula>#REF!="AGREG"</formula>
    </cfRule>
    <cfRule type="expression" dxfId="27" priority="28">
      <formula>#REF!="Master"</formula>
    </cfRule>
    <cfRule type="expression" dxfId="26" priority="29">
      <formula>#REF!="Licence"</formula>
    </cfRule>
    <cfRule type="expression" dxfId="25" priority="30">
      <formula>#REF!="Licence pro"</formula>
    </cfRule>
  </conditionalFormatting>
  <conditionalFormatting sqref="B7 B17 B12">
    <cfRule type="expression" dxfId="24" priority="21">
      <formula>#REF!="DU et autres"</formula>
    </cfRule>
    <cfRule type="expression" dxfId="23" priority="22">
      <formula>#REF!="AGREG"</formula>
    </cfRule>
    <cfRule type="expression" dxfId="22" priority="23">
      <formula>#REF!="Master"</formula>
    </cfRule>
    <cfRule type="expression" dxfId="21" priority="24">
      <formula>#REF!="Licence"</formula>
    </cfRule>
    <cfRule type="expression" dxfId="20" priority="25">
      <formula>#REF!="Licence pro"</formula>
    </cfRule>
  </conditionalFormatting>
  <conditionalFormatting sqref="A42 C36:T36 C41:T42">
    <cfRule type="expression" dxfId="19" priority="16">
      <formula>#REF!="DU et autres"</formula>
    </cfRule>
    <cfRule type="expression" dxfId="18" priority="17">
      <formula>#REF!="AGREG"</formula>
    </cfRule>
    <cfRule type="expression" dxfId="17" priority="18">
      <formula>#REF!="Master"</formula>
    </cfRule>
    <cfRule type="expression" dxfId="16" priority="19">
      <formula>#REF!="Licence"</formula>
    </cfRule>
    <cfRule type="expression" dxfId="15" priority="20">
      <formula>#REF!="Licence pro"</formula>
    </cfRule>
  </conditionalFormatting>
  <conditionalFormatting sqref="A41">
    <cfRule type="expression" dxfId="14" priority="6">
      <formula>#REF!="DU et autres"</formula>
    </cfRule>
    <cfRule type="expression" dxfId="13" priority="7">
      <formula>#REF!="AGREG"</formula>
    </cfRule>
    <cfRule type="expression" dxfId="12" priority="8">
      <formula>#REF!="Master"</formula>
    </cfRule>
    <cfRule type="expression" dxfId="11" priority="9">
      <formula>#REF!="Licence"</formula>
    </cfRule>
    <cfRule type="expression" dxfId="10" priority="10">
      <formula>#REF!="Licence pro"</formula>
    </cfRule>
  </conditionalFormatting>
  <conditionalFormatting sqref="A36">
    <cfRule type="expression" dxfId="9" priority="11">
      <formula>#REF!="DU et autres"</formula>
    </cfRule>
    <cfRule type="expression" dxfId="8" priority="12">
      <formula>#REF!="AGREG"</formula>
    </cfRule>
    <cfRule type="expression" dxfId="7" priority="13">
      <formula>#REF!="Master"</formula>
    </cfRule>
    <cfRule type="expression" dxfId="6" priority="14">
      <formula>#REF!="Licence"</formula>
    </cfRule>
    <cfRule type="expression" dxfId="5" priority="15">
      <formula>#REF!="Licence pro"</formula>
    </cfRule>
  </conditionalFormatting>
  <conditionalFormatting sqref="B36 B41:B42">
    <cfRule type="expression" dxfId="4" priority="1">
      <formula>#REF!="DU et autres"</formula>
    </cfRule>
    <cfRule type="expression" dxfId="3" priority="2">
      <formula>#REF!="AGREG"</formula>
    </cfRule>
    <cfRule type="expression" dxfId="2" priority="3">
      <formula>#REF!="Master"</formula>
    </cfRule>
    <cfRule type="expression" dxfId="1" priority="4">
      <formula>#REF!="Licence"</formula>
    </cfRule>
    <cfRule type="expression" dxfId="0" priority="5">
      <formula>#REF!="Licence pro"</formula>
    </cfRule>
  </conditionalFormatting>
  <dataValidations count="2">
    <dataValidation type="list" errorStyle="warning" allowBlank="1" showInputMessage="1" showErrorMessage="1" sqref="B9:B10 B14:B15 B19 B22 B26:B29 B38:B39">
      <formula1>"CM,TD,TIC,Langue,à dist.,stage,mémoire"</formula1>
    </dataValidation>
    <dataValidation type="list" allowBlank="1" showInputMessage="1" showErrorMessage="1" sqref="B20:B21 B23:B25 B44:B45">
      <formula1>"CM,TD,TIC,langues,stage"</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DD421</vt:lpstr>
      <vt:lpstr>DD422</vt:lpstr>
      <vt:lpstr>Feuil1</vt:lpstr>
      <vt:lpstr>'DD421'!Zone_d_impression</vt:lpstr>
      <vt:lpstr>'DD422'!Zone_d_impression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karine fontan</dc:creator>
  <cp:lastModifiedBy>Valerie Desprat</cp:lastModifiedBy>
  <cp:lastPrinted>2018-03-22T15:13:15Z</cp:lastPrinted>
  <dcterms:created xsi:type="dcterms:W3CDTF">2016-01-12T11:00:12Z</dcterms:created>
  <dcterms:modified xsi:type="dcterms:W3CDTF">2020-10-08T21:49:21Z</dcterms:modified>
</cp:coreProperties>
</file>